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91" documentId="13_ncr:1_{F495B4B8-5029-4626-8ED7-1594827ACCC5}" xr6:coauthVersionLast="47" xr6:coauthVersionMax="47" xr10:uidLastSave="{460D459F-5407-4915-A6DF-B6C2B18F137F}"/>
  <bookViews>
    <workbookView xWindow="-108" yWindow="-108" windowWidth="23256" windowHeight="13896" tabRatio="713" firstSheet="1" activeTab="1" xr2:uid="{CBD72468-DC01-4D5B-A931-E7F48E21877E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(#REF!,#REF!,#REF!,#REF!)</definedName>
    <definedName name="_xlnm._FilterDatabase" localSheetId="4" hidden="1">'ELEKTRONIKA SU'!$B$21:$K$85</definedName>
    <definedName name="Excel_BuiltIn_Print_Area_1_1">(#REF!,#REF!,#REF!)</definedName>
    <definedName name="Excel_BuiltIn_Print_Area_3_1">#REF!</definedName>
    <definedName name="_xlnm.Print_Area" localSheetId="1">'DANE OGÓLNE'!$A$1:$C$51</definedName>
    <definedName name="_xlnm.Print_Area" localSheetId="4">'ELEKTRONIKA SU'!$A$2:$H$26</definedName>
    <definedName name="_xlnm.Print_Area" localSheetId="2">'MIENIE SU'!$B$1:$C$38</definedName>
    <definedName name="_xlnm.Print_Area" localSheetId="3">'WYKAZ BUDYNKÓW'!$B$2:$S$70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5" l="1"/>
  <c r="D6" i="17"/>
  <c r="B1" i="17"/>
  <c r="D5" i="5"/>
  <c r="B1" i="5"/>
  <c r="D15" i="15"/>
  <c r="D13" i="15"/>
  <c r="D12" i="15"/>
  <c r="D11" i="15"/>
  <c r="D10" i="15"/>
  <c r="F22" i="17"/>
  <c r="D15" i="5" s="1"/>
  <c r="F13" i="17"/>
  <c r="D14" i="5" s="1"/>
  <c r="D16" i="5"/>
  <c r="F31" i="17" l="1"/>
  <c r="D14" i="15"/>
  <c r="D12" i="5"/>
  <c r="D37" i="5" s="1"/>
  <c r="B1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1148EA3-576D-4A45-8CF4-273580D4D14C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<sst xmlns="http://schemas.openxmlformats.org/spreadsheetml/2006/main" count="520" uniqueCount="347">
  <si>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</si>
  <si>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</si>
  <si>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</si>
  <si>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</si>
  <si>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</si>
  <si>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</si>
  <si>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</si>
  <si>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</si>
  <si>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</si>
  <si>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</si>
  <si>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</si>
  <si>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</si>
  <si>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</si>
  <si>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</si>
  <si>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</si>
  <si>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</si>
  <si>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</si>
  <si>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</si>
  <si>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</si>
  <si>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</si>
  <si>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</si>
  <si>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</si>
  <si>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</si>
  <si>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</si>
  <si>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</si>
  <si>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</si>
  <si>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</si>
  <si>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</si>
  <si>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</si>
  <si>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</si>
  <si>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</si>
  <si>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</si>
  <si>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</si>
  <si>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</si>
  <si>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</si>
  <si>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</si>
  <si>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</si>
  <si>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</si>
  <si>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</si>
  <si>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</si>
  <si>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</si>
  <si>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</si>
  <si>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</si>
  <si>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</si>
  <si>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</si>
  <si>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</si>
  <si>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</si>
  <si>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</si>
  <si>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</si>
  <si>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Pierwsze ryzyko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</si>
  <si>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</si>
  <si>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</si>
  <si>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</si>
  <si>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</si>
  <si>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</si>
  <si>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</si>
  <si>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</si>
  <si>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</si>
  <si>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</si>
  <si>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</si>
  <si>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</si>
  <si>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</si>
  <si>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</si>
  <si>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</si>
  <si>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</si>
  <si>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</si>
  <si>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</si>
  <si>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</si>
  <si>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</si>
  <si>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</si>
  <si>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</si>
  <si>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</si>
  <si>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</si>
  <si>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</si>
  <si>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</si>
  <si>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</si>
  <si>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</si>
  <si>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</si>
  <si>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</si>
  <si>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</si>
  <si>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</si>
  <si>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</si>
  <si>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</si>
  <si>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</si>
  <si>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</si>
  <si>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</si>
  <si>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</si>
  <si>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</si>
  <si>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</si>
  <si>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</si>
  <si>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</si>
  <si>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</si>
  <si>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</si>
  <si>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</si>
  <si>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</si>
  <si>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</si>
  <si>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</si>
  <si>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</si>
  <si>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</si>
  <si>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</si>
  <si>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</si>
  <si>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</si>
  <si>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</si>
  <si>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</si>
  <si>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</si>
  <si>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</si>
  <si>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</si>
  <si>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</si>
  <si>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</si>
  <si>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</si>
  <si>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</si>
  <si>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</si>
  <si>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</si>
  <si>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</si>
  <si>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</si>
  <si>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</si>
  <si>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</si>
  <si>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</si>
  <si>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</si>
  <si>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</si>
  <si>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</si>
  <si>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</si>
  <si>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</si>
  <si>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</si>
  <si>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</si>
  <si>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</si>
  <si>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</si>
  <si>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Gminne Centrum Kultury i Biblioteka w Przemęcie</t>
  </si>
  <si>
    <t>363350428</t>
  </si>
  <si>
    <t>9004Z, 9101A,9311Z</t>
  </si>
  <si>
    <t>działalność kulturalna</t>
  </si>
  <si>
    <t>NIE</t>
  </si>
  <si>
    <t>TAK</t>
  </si>
  <si>
    <t>Zajęcia artystyczne dla dzieci, młodzieży i seniorów, reklama w lokalnej gazecie, wynajem Sali wiejskiej</t>
  </si>
  <si>
    <t>-</t>
  </si>
  <si>
    <t>Tak</t>
  </si>
  <si>
    <t>biuro GCKiB</t>
  </si>
  <si>
    <t>Księgowa brutto</t>
  </si>
  <si>
    <t>Stacjonarny</t>
  </si>
  <si>
    <t>sala GCKiB</t>
  </si>
  <si>
    <t>Drukarka Epson</t>
  </si>
  <si>
    <t>Komputer Dell Precision</t>
  </si>
  <si>
    <t>Komputer AIO HP</t>
  </si>
  <si>
    <t>biblioteka Bucz</t>
  </si>
  <si>
    <t>biblioteka Mochy, Kaszczor, Bucz</t>
  </si>
  <si>
    <t>Przenośny</t>
  </si>
  <si>
    <t>Tablet Lenovo</t>
  </si>
  <si>
    <t>ul. Jagiellońska 16, 64-234 Przemęt</t>
  </si>
  <si>
    <t>Czy medyczny
(Tak/Nie)</t>
  </si>
  <si>
    <t>Nie</t>
  </si>
  <si>
    <t>w tym sprzęt medyczny</t>
  </si>
  <si>
    <t>Monitoring</t>
  </si>
  <si>
    <t>Rodzaj sprzętu 
(stacjonarny/ przenośny/ oprogramowanie/monitoring)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</si>
  <si>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</si>
  <si>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</si>
  <si>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</si>
  <si>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</si>
  <si>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</si>
  <si>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</si>
  <si>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</si>
  <si>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</si>
  <si>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</si>
  <si>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</si>
  <si>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</si>
  <si>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</si>
  <si>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</si>
  <si>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</si>
  <si>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</si>
  <si>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</si>
  <si>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</si>
  <si>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</si>
  <si>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</si>
  <si>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</si>
  <si>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</si>
  <si>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</si>
  <si>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</si>
  <si>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</si>
  <si>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</si>
  <si>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</si>
  <si>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</si>
  <si>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</si>
  <si>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</si>
  <si>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</si>
  <si>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</si>
  <si>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</si>
  <si>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</si>
  <si>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</si>
  <si>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</si>
  <si>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</si>
  <si>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</si>
  <si>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</si>
  <si>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</si>
  <si>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</si>
  <si>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</si>
  <si>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</si>
  <si>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</si>
  <si>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</si>
  <si>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</si>
  <si>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</si>
  <si>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</si>
  <si>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</si>
  <si>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</si>
  <si>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</si>
  <si>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</si>
  <si>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</si>
  <si>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</si>
  <si>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</si>
  <si>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</si>
  <si>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</si>
  <si>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</si>
  <si>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</si>
  <si>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</si>
  <si>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</si>
  <si>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</si>
  <si>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</si>
  <si>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</si>
  <si>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</si>
  <si>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</si>
  <si>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</si>
  <si>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</si>
  <si>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</si>
  <si>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</si>
  <si>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</si>
  <si>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</si>
  <si>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</si>
  <si>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</si>
  <si>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</si>
  <si>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</si>
  <si>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</si>
  <si>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</si>
  <si>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</si>
  <si>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</si>
  <si>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</si>
  <si>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r>
      <t xml:space="preserve">PKD 
</t>
    </r>
    <r>
      <rPr>
        <i/>
        <sz val="8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</si>
  <si>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</rPr>
      <t xml:space="preserve">- </t>
    </r>
    <r>
      <rPr>
        <i/>
        <sz val="8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</si>
  <si>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</si>
  <si>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</si>
  <si>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</si>
  <si>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</rPr>
      <t xml:space="preserve"> 
</t>
    </r>
    <r>
      <rPr>
        <i/>
        <sz val="8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</si>
  <si>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</si>
  <si>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</si>
  <si>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</si>
  <si>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</si>
  <si>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</rPr>
      <t>regularnym przeglądom</t>
    </r>
    <r>
      <rPr>
        <sz val="8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</si>
  <si>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</rPr>
      <t>pozwolenie na użytkowanie</t>
    </r>
    <r>
      <rPr>
        <sz val="8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</si>
  <si>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</si>
  <si>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</rPr>
      <t xml:space="preserve">materiały łatwopalne i/lub wybuchowe. </t>
    </r>
    <r>
      <rPr>
        <i/>
        <sz val="8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</si>
  <si>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</si>
  <si>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</rPr>
      <t xml:space="preserve">ewakuacji z powodu aktów terroryzmu
</t>
    </r>
    <r>
      <rPr>
        <sz val="8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</si>
  <si>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</rPr>
      <t>od 1997 r.</t>
    </r>
    <r>
      <rPr>
        <sz val="8"/>
        <rFont val="Roboto Light"/>
      </rPr>
      <t xml:space="preserve"> wystąpiły w Państwa mieniu </t>
    </r>
    <r>
      <rPr>
        <b/>
        <sz val="8"/>
        <rFont val="Roboto Light"/>
      </rPr>
      <t xml:space="preserve">szkody powodziowe </t>
    </r>
    <r>
      <rPr>
        <sz val="8"/>
        <rFont val="Roboto Light"/>
      </rPr>
      <t xml:space="preserve">? 
</t>
    </r>
    <r>
      <rPr>
        <i/>
        <sz val="8"/>
        <color indexed="10"/>
        <rFont val="Roboto Light"/>
      </rPr>
      <t>Jeśli Tak,  to kiedy i jaka była przyczyna zalania i wysokość szkód/odszkodowania</t>
    </r>
  </si>
  <si>
    <t>Prosimy o uzupełnienie danych w polach oznaczonych kolorem żóltym</t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</si>
  <si>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</si>
  <si>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</si>
  <si>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</si>
  <si>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t>Prosimy o wpisanie aktualnych sum ubezpieczenia 
w miejscach zaznaczonych kolorem żółtym</t>
  </si>
  <si>
    <r>
      <rPr>
        <b/>
        <i/>
        <sz val="11"/>
        <color indexed="10"/>
        <rFont val="Roboto Light"/>
      </rPr>
      <t>Prosimy o wpisanie aktualnych sum ubezpieczenia w miejscach zaznaczonych kolorem żółtym</t>
    </r>
    <r>
      <rPr>
        <b/>
        <i/>
        <sz val="11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</si>
  <si>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</si>
  <si>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</si>
  <si>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</si>
  <si>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</si>
  <si>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</si>
  <si>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</si>
  <si>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</si>
  <si>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</si>
  <si>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</si>
  <si>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</si>
  <si>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</si>
  <si>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</si>
  <si>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</si>
  <si>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</si>
  <si>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</si>
  <si>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</si>
  <si>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</si>
  <si>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</si>
  <si>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</si>
  <si>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</si>
  <si>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</si>
  <si>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</si>
  <si>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</si>
  <si>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t>Komputer DELL Optilex</t>
  </si>
  <si>
    <t>Monitor DELL</t>
  </si>
  <si>
    <t>Laptop DELL Vostro</t>
  </si>
  <si>
    <t>Urządzenie Wielofunkcyjne EPSON</t>
  </si>
  <si>
    <t>Kasa fiskalna</t>
  </si>
  <si>
    <t>Siłownia</t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</si>
  <si>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</si>
  <si>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</si>
  <si>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</si>
  <si>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</si>
  <si>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</si>
  <si>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</si>
  <si>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</si>
  <si>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</si>
  <si>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</si>
  <si>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</si>
  <si>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</si>
  <si>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</si>
  <si>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</si>
  <si>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</si>
  <si>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</si>
  <si>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</si>
  <si>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</si>
  <si>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</si>
  <si>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</si>
  <si>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</si>
  <si>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</si>
  <si>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</si>
  <si>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</si>
  <si>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Laptop Lenovo V17 G4</t>
  </si>
  <si>
    <t>IPHON 15 PRO MAX</t>
  </si>
  <si>
    <t>Klimatyzatory AUX</t>
  </si>
  <si>
    <t>Biblioteka Przemęt</t>
  </si>
  <si>
    <t>Drukarka Kodów Kreskowych Toshiba</t>
  </si>
  <si>
    <t>Biblioteka Kaszczor</t>
  </si>
  <si>
    <t>Sanki FX DOG-SLED THORN FIT</t>
  </si>
  <si>
    <t>Brama Narożna AXXO LIGHT</t>
  </si>
  <si>
    <t>Sala GCKiB</t>
  </si>
  <si>
    <t>Mikrofony bezprzewodowe SHURE BETA 58A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</si>
  <si>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</si>
  <si>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</si>
  <si>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</si>
  <si>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</si>
  <si>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</si>
  <si>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</si>
  <si>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</si>
  <si>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</si>
  <si>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t>TAK                                                       
sezonowe koszenie trawy przy korcie, zbieranie biomasy, sprzątanie terenu wokół boiska Orlik, Pumptrack</t>
  </si>
  <si>
    <t>Rozdzielnia przepięć zewnętrznych, listwy przepięciowe</t>
  </si>
  <si>
    <r>
      <rPr>
        <b/>
        <sz val="8"/>
        <rFont val="Roboto Light"/>
      </rPr>
      <t>Dane na nowy okres ubezpieczenia
2026</t>
    </r>
    <r>
      <rPr>
        <sz val="8"/>
        <rFont val="Roboto Light"/>
      </rPr>
      <t xml:space="preserve">
</t>
    </r>
    <r>
      <rPr>
        <sz val="8"/>
        <color indexed="60"/>
        <rFont val="Roboto Light"/>
      </rPr>
      <t>(Stan na dzień 28.02.2026)</t>
    </r>
  </si>
  <si>
    <t>Komputer Dell Pro Micro</t>
  </si>
  <si>
    <t>Biuro GCKiB</t>
  </si>
  <si>
    <t>Mikrofony bezprzewodowe SLXD 24E/B58</t>
  </si>
  <si>
    <t>Mikrofon Dynamiczny Shure Beta 58A</t>
  </si>
  <si>
    <t>Bose S1 PRO+</t>
  </si>
  <si>
    <t>BOSE S1 PRO+ XLR TRANSMITER</t>
  </si>
  <si>
    <t>BOSE F1 SUBWOOFER</t>
  </si>
  <si>
    <t>BOSE S1 PRO SYSTEM SLIP COVER</t>
  </si>
  <si>
    <t>BOSE  F1 SUBWOOFER TRAVEL BA6</t>
  </si>
  <si>
    <t>ZESTAW BEZPRZEWODOWY SLXD 24E/B58</t>
  </si>
  <si>
    <t>ZESTAW MIKROFON GM54321B GRAVIT</t>
  </si>
  <si>
    <t xml:space="preserve">TAK                                                            
 liczba imprez zaplanowana na 2026 rok: ok. 19 imprez w tym:                                               
 1)impreza masowa - 1 szt. - ok. 2000 uczestników    
2)imprey plenerowe: 9 szt. - uczestnicy średnio ok. 600 os.                                                        
 3) imprezy w budynku: 9 szt. - uczestnicy średnio ok. 150 os.  w tym imprez biletowanych:10 szt. niebiletowanych: 9 szt.       </t>
  </si>
  <si>
    <t>EWIEM G4 Zestaw Bezprzewodowy Sennheiser</t>
  </si>
  <si>
    <t>Załącznik nr 15 do Specyfikacji Warunków Zamówienia pn. „Usługa ubezpieczenia Gminy Przemęt oraz podległych jednostek organizacyjnych”
Znak Sprawy ZP.5.2026.PIB
- "Wykaz mienia_GCKiB"</t>
  </si>
  <si>
    <r>
      <rPr>
        <b/>
        <sz val="8"/>
        <color indexed="8"/>
        <rFont val="Roboto Light"/>
      </rPr>
      <t>Dane na nowy okres ubezpieczenia
2026</t>
    </r>
    <r>
      <rPr>
        <sz val="8"/>
        <color indexed="8"/>
        <rFont val="Roboto Light"/>
      </rPr>
      <t xml:space="preserve">
</t>
    </r>
    <r>
      <rPr>
        <sz val="8"/>
        <color indexed="60"/>
        <rFont val="Roboto Light"/>
      </rPr>
      <t>Stan na dzień 28.02.2026</t>
    </r>
  </si>
  <si>
    <t>1. GmInne Centrum Kultury i Biblioteka w Przemęcie Przemęt, ul. Jagiellońska 16,               
2. Filia Biblioteczna w Buczu, ul. Kasztanowa 15                                       
3. Filia Biblioteczna w Mochach ul. Wolsztyńska 6    
4. Filia Biblioteczna w Kaszczorze, ul. Cysterska 9        
5. Kościół poewangelicki w Kaszczorze, ul. Plac Wolności 2                                                        
6. Wieża widokowa w Siekowie                
7. Boisko sportowe Orlik Przemęt, ul. Jeziorna                            
8.Siłownia RAMPA Przemęt ul. Powstańców Wielkopolskich 5                
9.Sala Audiowizualna ze Strzelnicą ul. Powstańców Wielkopolskich 1                  
10.PUMPTRACK Przemęt</t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</si>
  <si>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28.02.2026)</t>
    </r>
  </si>
  <si>
    <t>Zgodnie z zakładką 
WYKAZ BUDYNKÓW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</si>
</sst>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71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sz val="9"/>
      <name val="Roboto Light"/>
    </font>
    <font>
      <b/>
      <sz val="9"/>
      <name val="Roboto Light"/>
    </font>
    <font>
      <sz val="8"/>
      <name val="Roboto Light"/>
    </font>
    <font>
      <b/>
      <sz val="8"/>
      <name val="Roboto Light"/>
    </font>
    <font>
      <i/>
      <sz val="8"/>
      <name val="Roboto Light"/>
    </font>
    <font>
      <sz val="8"/>
      <color indexed="8"/>
      <name val="Roboto Light"/>
    </font>
    <font>
      <sz val="8"/>
      <color indexed="10"/>
      <name val="Roboto Light"/>
    </font>
    <font>
      <i/>
      <sz val="8"/>
      <color indexed="10"/>
      <name val="Roboto Light"/>
    </font>
    <font>
      <i/>
      <sz val="8"/>
      <color indexed="60"/>
      <name val="Roboto Light"/>
    </font>
    <font>
      <i/>
      <sz val="8"/>
      <color indexed="8"/>
      <name val="Roboto Light"/>
    </font>
    <font>
      <sz val="8"/>
      <color indexed="60"/>
      <name val="Roboto Light"/>
    </font>
    <font>
      <u/>
      <sz val="8"/>
      <name val="Roboto Light"/>
    </font>
    <font>
      <b/>
      <sz val="10"/>
      <color indexed="8"/>
      <name val="Roboto Light"/>
    </font>
    <font>
      <sz val="10"/>
      <color indexed="8"/>
      <name val="Roboto Light"/>
    </font>
    <font>
      <sz val="10"/>
      <color indexed="60"/>
      <name val="Roboto Light"/>
    </font>
    <font>
      <b/>
      <sz val="10"/>
      <name val="Roboto Light"/>
    </font>
    <font>
      <sz val="10"/>
      <name val="Roboto Light"/>
    </font>
    <font>
      <b/>
      <i/>
      <sz val="11"/>
      <color indexed="60"/>
      <name val="Roboto Light"/>
    </font>
    <font>
      <b/>
      <i/>
      <sz val="11"/>
      <color indexed="10"/>
      <name val="Roboto Light"/>
    </font>
    <font>
      <i/>
      <sz val="10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</font>
    <font>
      <b/>
      <sz val="9"/>
      <color rgb="FFC2B000"/>
      <name val="Roboto Light"/>
    </font>
    <font>
      <sz val="9"/>
      <color theme="1"/>
      <name val="Roboto Light"/>
    </font>
    <font>
      <sz val="8"/>
      <color theme="1"/>
      <name val="Roboto Light"/>
    </font>
    <font>
      <b/>
      <i/>
      <sz val="8"/>
      <color rgb="FFFF0000"/>
      <name val="Roboto Light"/>
    </font>
    <font>
      <sz val="10"/>
      <color rgb="FF0070C0"/>
      <name val="Roboto Light"/>
    </font>
    <font>
      <b/>
      <i/>
      <sz val="10"/>
      <color rgb="FFC0000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b/>
      <sz val="9"/>
      <name val="Roboto"/>
    </font>
    <font>
      <b/>
      <sz val="11"/>
      <name val="Roboto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sz val="9"/>
      <color indexed="60"/>
      <name val="Roboto Light"/>
    </font>
    <font>
      <sz val="9"/>
      <name val="Roboto"/>
    </font>
    <font>
      <i/>
      <sz val="9"/>
      <color rgb="FFFF0000"/>
      <name val="Roboto Light"/>
    </font>
    <font>
      <b/>
      <sz val="8"/>
      <color indexed="8"/>
      <name val="Roboto Light"/>
    </font>
    <font>
      <i/>
      <sz val="9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2" fillId="0" borderId="0"/>
    <xf numFmtId="0" fontId="3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92">
    <xf numFmtId="0" fontId="0" fillId="0" borderId="0" xfId="0"/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44" fontId="10" fillId="5" borderId="1" xfId="0" applyNumberFormat="1" applyFont="1" applyFill="1" applyBorder="1" applyAlignment="1" applyProtection="1">
      <alignment horizontal="right" vertical="center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vertical="center"/>
      <protection locked="0"/>
    </xf>
    <xf numFmtId="0" fontId="49" fillId="0" borderId="0" xfId="8" applyFont="1"/>
    <xf numFmtId="0" fontId="50" fillId="0" borderId="0" xfId="8" applyFont="1"/>
    <xf numFmtId="0" fontId="49" fillId="0" borderId="0" xfId="8" applyFont="1" applyAlignment="1">
      <alignment horizontal="center"/>
    </xf>
    <xf numFmtId="0" fontId="9" fillId="0" borderId="0" xfId="8" applyFont="1"/>
    <xf numFmtId="0" fontId="9" fillId="0" borderId="0" xfId="8" applyFont="1" applyAlignment="1">
      <alignment horizontal="left"/>
    </xf>
    <xf numFmtId="0" fontId="9" fillId="0" borderId="0" xfId="8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center"/>
    </xf>
    <xf numFmtId="0" fontId="51" fillId="0" borderId="0" xfId="8" applyFont="1"/>
    <xf numFmtId="0" fontId="52" fillId="0" borderId="0" xfId="8" applyFont="1"/>
    <xf numFmtId="0" fontId="54" fillId="0" borderId="0" xfId="8" applyFont="1"/>
    <xf numFmtId="0" fontId="55" fillId="0" borderId="0" xfId="8" applyFont="1"/>
    <xf numFmtId="0" fontId="56" fillId="0" borderId="0" xfId="8" applyFont="1"/>
    <xf numFmtId="0" fontId="54" fillId="0" borderId="0" xfId="8" applyFont="1" applyAlignment="1">
      <alignment horizontal="center"/>
    </xf>
    <xf numFmtId="0" fontId="9" fillId="7" borderId="1" xfId="8" applyFont="1" applyFill="1" applyBorder="1" applyAlignment="1">
      <alignment horizontal="center" vertical="center" wrapText="1"/>
    </xf>
    <xf numFmtId="0" fontId="9" fillId="7" borderId="1" xfId="8" applyFont="1" applyFill="1" applyBorder="1" applyAlignment="1">
      <alignment horizontal="left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0" xfId="8" applyFont="1" applyAlignment="1">
      <alignment vertical="center" wrapText="1"/>
    </xf>
    <xf numFmtId="0" fontId="8" fillId="0" borderId="0" xfId="8" applyFont="1" applyAlignment="1">
      <alignment vertical="center" wrapText="1"/>
    </xf>
    <xf numFmtId="0" fontId="8" fillId="0" borderId="0" xfId="8" applyFont="1" applyAlignment="1">
      <alignment wrapText="1"/>
    </xf>
    <xf numFmtId="0" fontId="8" fillId="0" borderId="0" xfId="8" applyFont="1" applyAlignment="1">
      <alignment horizontal="center" wrapText="1"/>
    </xf>
    <xf numFmtId="0" fontId="59" fillId="0" borderId="0" xfId="8" applyFont="1" applyAlignment="1">
      <alignment horizontal="left" vertical="center" wrapText="1"/>
    </xf>
    <xf numFmtId="0" fontId="9" fillId="0" borderId="0" xfId="8" applyFont="1" applyAlignment="1">
      <alignment horizontal="left" vertical="center" wrapText="1"/>
    </xf>
    <xf numFmtId="0" fontId="9" fillId="0" borderId="0" xfId="8" applyFont="1" applyAlignment="1">
      <alignment horizontal="center" vertical="center" wrapText="1"/>
    </xf>
    <xf numFmtId="0" fontId="9" fillId="0" borderId="0" xfId="8" applyFont="1" applyAlignment="1">
      <alignment horizontal="center" wrapText="1"/>
    </xf>
    <xf numFmtId="0" fontId="8" fillId="0" borderId="0" xfId="8" applyFont="1" applyAlignment="1">
      <alignment horizontal="left" vertical="center"/>
    </xf>
    <xf numFmtId="0" fontId="8" fillId="0" borderId="0" xfId="8" applyFont="1" applyAlignment="1">
      <alignment horizontal="center" vertical="center"/>
    </xf>
    <xf numFmtId="0" fontId="9" fillId="3" borderId="1" xfId="8" applyFont="1" applyFill="1" applyBorder="1" applyAlignment="1">
      <alignment horizontal="center" vertical="center" wrapText="1"/>
    </xf>
    <xf numFmtId="0" fontId="9" fillId="3" borderId="1" xfId="8" applyFont="1" applyFill="1" applyBorder="1" applyAlignment="1">
      <alignment horizontal="center" vertical="center"/>
    </xf>
    <xf numFmtId="0" fontId="58" fillId="0" borderId="0" xfId="8" applyFont="1" applyAlignment="1">
      <alignment vertical="center"/>
    </xf>
    <xf numFmtId="0" fontId="8" fillId="0" borderId="1" xfId="8" applyFont="1" applyBorder="1" applyAlignment="1">
      <alignment horizontal="center" vertical="center" wrapText="1"/>
    </xf>
    <xf numFmtId="0" fontId="8" fillId="0" borderId="0" xfId="8" applyFont="1" applyAlignment="1">
      <alignment vertical="top"/>
    </xf>
    <xf numFmtId="0" fontId="8" fillId="0" borderId="1" xfId="8" applyFont="1" applyBorder="1" applyAlignment="1">
      <alignment horizontal="center" vertical="top" wrapText="1"/>
    </xf>
    <xf numFmtId="0" fontId="62" fillId="0" borderId="0" xfId="8" applyFont="1"/>
    <xf numFmtId="0" fontId="58" fillId="0" borderId="0" xfId="8" applyFont="1"/>
    <xf numFmtId="0" fontId="63" fillId="0" borderId="0" xfId="8" applyFont="1"/>
    <xf numFmtId="0" fontId="64" fillId="0" borderId="0" xfId="0" applyFont="1"/>
    <xf numFmtId="0" fontId="65" fillId="0" borderId="0" xfId="1" applyFont="1" applyAlignment="1">
      <alignment vertical="center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5" fillId="6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37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/>
    </xf>
    <xf numFmtId="0" fontId="12" fillId="6" borderId="3" xfId="9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/>
    </xf>
    <xf numFmtId="0" fontId="12" fillId="6" borderId="4" xfId="9" applyFont="1" applyFill="1" applyBorder="1" applyAlignment="1">
      <alignment horizontal="left" vertical="center" wrapText="1"/>
    </xf>
    <xf numFmtId="0" fontId="10" fillId="6" borderId="1" xfId="9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/>
    </xf>
    <xf numFmtId="0" fontId="8" fillId="6" borderId="0" xfId="0" applyFont="1" applyFill="1" applyAlignment="1" applyProtection="1">
      <alignment horizontal="center" vertical="center" wrapText="1"/>
      <protection locked="0"/>
    </xf>
    <xf numFmtId="0" fontId="35" fillId="6" borderId="0" xfId="0" applyFont="1" applyFill="1" applyAlignment="1" applyProtection="1">
      <alignment horizontal="center" vertical="center" wrapText="1"/>
      <protection locked="0"/>
    </xf>
    <xf numFmtId="0" fontId="36" fillId="6" borderId="0" xfId="0" applyFont="1" applyFill="1" applyAlignment="1" applyProtection="1">
      <alignment horizontal="center" vertical="center" wrapText="1"/>
      <protection locked="0"/>
    </xf>
    <xf numFmtId="0" fontId="24" fillId="5" borderId="7" xfId="0" applyFont="1" applyFill="1" applyBorder="1" applyAlignment="1" applyProtection="1">
      <alignment vertical="center" wrapText="1"/>
      <protection locked="0"/>
    </xf>
    <xf numFmtId="0" fontId="24" fillId="5" borderId="7" xfId="0" applyFont="1" applyFill="1" applyBorder="1" applyAlignment="1" applyProtection="1">
      <alignment horizontal="left" vertical="center" wrapText="1"/>
      <protection locked="0"/>
    </xf>
    <xf numFmtId="0" fontId="24" fillId="5" borderId="8" xfId="0" applyFont="1" applyFill="1" applyBorder="1" applyAlignment="1" applyProtection="1">
      <alignment vertical="center" wrapText="1"/>
      <protection locked="0"/>
    </xf>
    <xf numFmtId="0" fontId="24" fillId="5" borderId="9" xfId="0" applyFont="1" applyFill="1" applyBorder="1" applyAlignment="1" applyProtection="1">
      <alignment horizontal="center" vertical="center" wrapText="1"/>
      <protection locked="0"/>
    </xf>
    <xf numFmtId="0" fontId="39" fillId="5" borderId="7" xfId="0" applyFont="1" applyFill="1" applyBorder="1" applyAlignment="1" applyProtection="1">
      <alignment vertical="center" wrapText="1"/>
      <protection locked="0"/>
    </xf>
    <xf numFmtId="0" fontId="24" fillId="5" borderId="7" xfId="0" applyFont="1" applyFill="1" applyBorder="1" applyAlignment="1" applyProtection="1">
      <alignment horizontal="center" vertical="center" wrapText="1"/>
      <protection locked="0"/>
    </xf>
    <xf numFmtId="0" fontId="24" fillId="5" borderId="10" xfId="0" applyFont="1" applyFill="1" applyBorder="1" applyAlignment="1" applyProtection="1">
      <alignment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24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0" fillId="7" borderId="1" xfId="0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0" fillId="7" borderId="20" xfId="0" applyNumberFormat="1" applyFont="1" applyFill="1" applyBorder="1" applyAlignment="1">
      <alignment horizontal="center" vertical="center" wrapText="1"/>
    </xf>
    <xf numFmtId="164" fontId="10" fillId="7" borderId="21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44" fontId="10" fillId="6" borderId="22" xfId="0" applyNumberFormat="1" applyFont="1" applyFill="1" applyBorder="1" applyAlignment="1">
      <alignment horizontal="left" vertical="center" wrapText="1"/>
    </xf>
    <xf numFmtId="0" fontId="10" fillId="6" borderId="2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44" fontId="12" fillId="6" borderId="24" xfId="0" applyNumberFormat="1" applyFont="1" applyFill="1" applyBorder="1" applyAlignment="1">
      <alignment horizontal="left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6" borderId="3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44" fontId="12" fillId="6" borderId="26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6" borderId="0" xfId="0" applyFont="1" applyFill="1" applyAlignment="1">
      <alignment vertical="center" wrapText="1"/>
    </xf>
    <xf numFmtId="44" fontId="10" fillId="7" borderId="28" xfId="0" applyNumberFormat="1" applyFont="1" applyFill="1" applyBorder="1" applyAlignment="1">
      <alignment horizontal="left" vertical="center" wrapText="1"/>
    </xf>
    <xf numFmtId="0" fontId="10" fillId="0" borderId="29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vertical="center" wrapText="1"/>
    </xf>
    <xf numFmtId="0" fontId="24" fillId="0" borderId="0" xfId="0" applyFont="1" applyAlignment="1">
      <alignment vertical="center"/>
    </xf>
    <xf numFmtId="165" fontId="39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8" xfId="0" applyFont="1" applyFill="1" applyBorder="1" applyAlignment="1">
      <alignment horizontal="center" vertical="center" wrapText="1"/>
    </xf>
    <xf numFmtId="0" fontId="24" fillId="7" borderId="9" xfId="0" applyFont="1" applyFill="1" applyBorder="1" applyAlignment="1">
      <alignment horizontal="center" vertical="center" wrapText="1"/>
    </xf>
    <xf numFmtId="0" fontId="24" fillId="7" borderId="1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vertical="center"/>
    </xf>
    <xf numFmtId="0" fontId="24" fillId="6" borderId="6" xfId="7" applyFont="1" applyFill="1" applyBorder="1" applyAlignment="1">
      <alignment horizontal="center" vertical="center" wrapText="1"/>
    </xf>
    <xf numFmtId="0" fontId="24" fillId="6" borderId="0" xfId="0" applyFont="1" applyFill="1" applyAlignment="1">
      <alignment vertical="center" wrapText="1"/>
    </xf>
    <xf numFmtId="0" fontId="23" fillId="8" borderId="6" xfId="7" applyFont="1" applyFill="1" applyBorder="1" applyAlignment="1">
      <alignment horizontal="center" vertical="center" wrapText="1"/>
    </xf>
    <xf numFmtId="0" fontId="28" fillId="8" borderId="9" xfId="0" applyFont="1" applyFill="1" applyBorder="1" applyAlignment="1">
      <alignment horizontal="center" vertical="center" wrapText="1"/>
    </xf>
    <xf numFmtId="0" fontId="28" fillId="8" borderId="7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vertical="center" wrapText="1"/>
    </xf>
    <xf numFmtId="0" fontId="29" fillId="0" borderId="0" xfId="0" applyFont="1"/>
    <xf numFmtId="0" fontId="24" fillId="0" borderId="0" xfId="0" applyFont="1"/>
    <xf numFmtId="166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center"/>
    </xf>
    <xf numFmtId="165" fontId="39" fillId="0" borderId="0" xfId="0" applyNumberFormat="1" applyFont="1" applyAlignment="1">
      <alignment horizontal="center"/>
    </xf>
    <xf numFmtId="0" fontId="42" fillId="0" borderId="0" xfId="0" applyFont="1" applyAlignment="1">
      <alignment vertical="center"/>
    </xf>
    <xf numFmtId="0" fontId="43" fillId="0" borderId="0" xfId="0" applyFont="1"/>
    <xf numFmtId="0" fontId="44" fillId="0" borderId="0" xfId="0" applyFont="1" applyAlignment="1">
      <alignment vertical="center"/>
    </xf>
    <xf numFmtId="166" fontId="45" fillId="0" borderId="0" xfId="0" applyNumberFormat="1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0" xfId="0" applyFont="1"/>
    <xf numFmtId="0" fontId="34" fillId="0" borderId="0" xfId="0" applyFont="1" applyAlignment="1">
      <alignment vertical="center"/>
    </xf>
    <xf numFmtId="0" fontId="34" fillId="0" borderId="0" xfId="0" applyFont="1"/>
    <xf numFmtId="166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44" fillId="0" borderId="0" xfId="0" applyFont="1"/>
    <xf numFmtId="166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center"/>
    </xf>
    <xf numFmtId="165" fontId="46" fillId="0" borderId="0" xfId="0" applyNumberFormat="1" applyFont="1" applyAlignment="1">
      <alignment horizontal="center"/>
    </xf>
    <xf numFmtId="0" fontId="41" fillId="0" borderId="0" xfId="0" applyFont="1"/>
    <xf numFmtId="0" fontId="47" fillId="0" borderId="0" xfId="0" applyFont="1"/>
    <xf numFmtId="166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10" fillId="7" borderId="11" xfId="0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25" fillId="5" borderId="13" xfId="0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9" fillId="0" borderId="11" xfId="8" applyFont="1" applyBorder="1" applyAlignment="1">
      <alignment horizontal="left" vertical="center" wrapText="1"/>
    </xf>
    <xf numFmtId="0" fontId="9" fillId="0" borderId="12" xfId="8" applyFont="1" applyBorder="1" applyAlignment="1">
      <alignment horizontal="left" vertical="center" wrapText="1"/>
    </xf>
    <xf numFmtId="0" fontId="8" fillId="0" borderId="11" xfId="8" applyFont="1" applyBorder="1" applyAlignment="1">
      <alignment horizontal="left" vertical="top" wrapText="1"/>
    </xf>
    <xf numFmtId="0" fontId="8" fillId="0" borderId="13" xfId="8" applyFont="1" applyBorder="1" applyAlignment="1">
      <alignment horizontal="left" vertical="top" wrapText="1"/>
    </xf>
    <xf numFmtId="0" fontId="8" fillId="0" borderId="12" xfId="8" applyFont="1" applyBorder="1" applyAlignment="1">
      <alignment horizontal="left" vertical="top" wrapText="1"/>
    </xf>
    <xf numFmtId="0" fontId="8" fillId="0" borderId="11" xfId="8" applyFont="1" applyBorder="1" applyAlignment="1">
      <alignment horizontal="center" vertical="top" wrapText="1"/>
    </xf>
    <xf numFmtId="0" fontId="8" fillId="0" borderId="12" xfId="8" applyFont="1" applyBorder="1" applyAlignment="1">
      <alignment horizontal="center" vertical="top" wrapText="1"/>
    </xf>
    <xf numFmtId="0" fontId="9" fillId="3" borderId="11" xfId="8" applyFont="1" applyFill="1" applyBorder="1" applyAlignment="1">
      <alignment horizontal="left" vertical="center" wrapText="1"/>
    </xf>
    <xf numFmtId="0" fontId="9" fillId="3" borderId="12" xfId="8" applyFont="1" applyFill="1" applyBorder="1" applyAlignment="1">
      <alignment horizontal="left" vertical="center" wrapText="1"/>
    </xf>
    <xf numFmtId="0" fontId="8" fillId="3" borderId="11" xfId="8" applyFont="1" applyFill="1" applyBorder="1" applyAlignment="1">
      <alignment horizontal="left" vertical="center" wrapText="1"/>
    </xf>
    <xf numFmtId="0" fontId="8" fillId="3" borderId="13" xfId="8" applyFont="1" applyFill="1" applyBorder="1" applyAlignment="1">
      <alignment horizontal="left" vertical="center" wrapText="1"/>
    </xf>
    <xf numFmtId="0" fontId="8" fillId="3" borderId="12" xfId="8" applyFont="1" applyFill="1" applyBorder="1" applyAlignment="1">
      <alignment horizontal="left" vertical="center" wrapText="1"/>
    </xf>
    <xf numFmtId="0" fontId="9" fillId="3" borderId="11" xfId="8" applyFont="1" applyFill="1" applyBorder="1" applyAlignment="1">
      <alignment horizontal="center" vertical="center" wrapText="1"/>
    </xf>
    <xf numFmtId="0" fontId="9" fillId="3" borderId="12" xfId="8" applyFont="1" applyFill="1" applyBorder="1" applyAlignment="1">
      <alignment horizontal="center" vertical="center" wrapText="1"/>
    </xf>
    <xf numFmtId="0" fontId="9" fillId="2" borderId="11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12" xfId="8" applyFont="1" applyFill="1" applyBorder="1" applyAlignment="1">
      <alignment horizontal="center" vertical="center" wrapText="1"/>
    </xf>
    <xf numFmtId="0" fontId="8" fillId="0" borderId="11" xfId="8" applyFont="1" applyBorder="1" applyAlignment="1">
      <alignment horizontal="center" vertical="center" wrapText="1"/>
    </xf>
    <xf numFmtId="0" fontId="8" fillId="0" borderId="12" xfId="8" applyFont="1" applyBorder="1" applyAlignment="1">
      <alignment horizontal="center" vertical="center" wrapText="1"/>
    </xf>
    <xf numFmtId="0" fontId="9" fillId="7" borderId="11" xfId="8" applyFont="1" applyFill="1" applyBorder="1" applyAlignment="1">
      <alignment horizontal="center" vertical="center" wrapText="1"/>
    </xf>
    <xf numFmtId="0" fontId="9" fillId="7" borderId="13" xfId="8" applyFont="1" applyFill="1" applyBorder="1" applyAlignment="1">
      <alignment horizontal="center" vertical="center" wrapText="1"/>
    </xf>
    <xf numFmtId="0" fontId="9" fillId="7" borderId="12" xfId="8" applyFont="1" applyFill="1" applyBorder="1" applyAlignment="1">
      <alignment horizontal="center" vertical="center" wrapText="1"/>
    </xf>
    <xf numFmtId="0" fontId="59" fillId="0" borderId="0" xfId="8" applyFont="1" applyAlignment="1">
      <alignment horizontal="left" vertical="center" wrapText="1"/>
    </xf>
    <xf numFmtId="0" fontId="8" fillId="0" borderId="11" xfId="8" applyFont="1" applyBorder="1" applyAlignment="1">
      <alignment vertical="top" wrapText="1"/>
    </xf>
    <xf numFmtId="0" fontId="8" fillId="0" borderId="13" xfId="8" applyFont="1" applyBorder="1" applyAlignment="1">
      <alignment vertical="top" wrapText="1"/>
    </xf>
    <xf numFmtId="0" fontId="8" fillId="0" borderId="12" xfId="8" applyFont="1" applyBorder="1" applyAlignment="1">
      <alignment vertical="top" wrapText="1"/>
    </xf>
    <xf numFmtId="0" fontId="58" fillId="0" borderId="11" xfId="8" applyFont="1" applyBorder="1" applyAlignment="1">
      <alignment vertical="top" wrapText="1"/>
    </xf>
    <xf numFmtId="0" fontId="58" fillId="0" borderId="13" xfId="8" applyFont="1" applyBorder="1" applyAlignment="1">
      <alignment vertical="top" wrapText="1"/>
    </xf>
    <xf numFmtId="0" fontId="58" fillId="0" borderId="12" xfId="8" applyFont="1" applyBorder="1" applyAlignment="1">
      <alignment vertical="top" wrapText="1"/>
    </xf>
    <xf numFmtId="0" fontId="8" fillId="0" borderId="11" xfId="8" applyFont="1" applyBorder="1" applyAlignment="1">
      <alignment horizontal="left" vertical="center" wrapText="1"/>
    </xf>
    <xf numFmtId="0" fontId="8" fillId="0" borderId="13" xfId="8" applyFont="1" applyBorder="1" applyAlignment="1">
      <alignment horizontal="left" vertical="center" wrapText="1"/>
    </xf>
    <xf numFmtId="0" fontId="8" fillId="0" borderId="12" xfId="8" applyFont="1" applyBorder="1" applyAlignment="1">
      <alignment horizontal="left" vertical="center" wrapText="1"/>
    </xf>
    <xf numFmtId="0" fontId="9" fillId="7" borderId="11" xfId="8" applyFont="1" applyFill="1" applyBorder="1" applyAlignment="1">
      <alignment horizontal="center" vertical="center"/>
    </xf>
    <xf numFmtId="0" fontId="9" fillId="7" borderId="13" xfId="8" applyFont="1" applyFill="1" applyBorder="1" applyAlignment="1">
      <alignment horizontal="center" vertical="center"/>
    </xf>
    <xf numFmtId="0" fontId="9" fillId="7" borderId="12" xfId="8" applyFont="1" applyFill="1" applyBorder="1" applyAlignment="1">
      <alignment horizontal="center" vertical="center"/>
    </xf>
    <xf numFmtId="0" fontId="48" fillId="5" borderId="11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right" vertical="center"/>
    </xf>
    <xf numFmtId="0" fontId="41" fillId="8" borderId="11" xfId="0" applyFont="1" applyFill="1" applyBorder="1" applyAlignment="1">
      <alignment horizontal="center" vertical="center"/>
    </xf>
    <xf numFmtId="0" fontId="41" fillId="8" borderId="12" xfId="0" applyFont="1" applyFill="1" applyBorder="1" applyAlignment="1">
      <alignment horizontal="center" vertical="center"/>
    </xf>
    <xf numFmtId="0" fontId="24" fillId="7" borderId="15" xfId="0" applyFont="1" applyFill="1" applyBorder="1" applyAlignment="1">
      <alignment horizontal="right" vertical="center"/>
    </xf>
    <xf numFmtId="0" fontId="24" fillId="7" borderId="16" xfId="0" applyFont="1" applyFill="1" applyBorder="1" applyAlignment="1">
      <alignment horizontal="right" vertical="center"/>
    </xf>
    <xf numFmtId="0" fontId="23" fillId="10" borderId="1" xfId="0" applyFont="1" applyFill="1" applyBorder="1" applyAlignment="1">
      <alignment horizontal="center" vertical="center" wrapText="1"/>
    </xf>
    <xf numFmtId="0" fontId="44" fillId="6" borderId="0" xfId="0" applyFont="1" applyFill="1" applyAlignment="1">
      <alignment horizontal="center" vertical="center" wrapText="1"/>
    </xf>
    <xf numFmtId="0" fontId="24" fillId="7" borderId="15" xfId="0" applyFont="1" applyFill="1" applyBorder="1" applyAlignment="1">
      <alignment horizontal="center" vertical="center" wrapText="1"/>
    </xf>
    <xf numFmtId="0" fontId="24" fillId="7" borderId="16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horizontal="center" vertical="center" wrapText="1"/>
    </xf>
    <xf numFmtId="0" fontId="23" fillId="8" borderId="7" xfId="0" applyFont="1" applyFill="1" applyBorder="1" applyAlignment="1">
      <alignment horizontal="center" vertical="center" wrapText="1"/>
    </xf>
    <xf numFmtId="0" fontId="23" fillId="8" borderId="8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8" xfId="0" applyFont="1" applyFill="1" applyBorder="1" applyAlignment="1">
      <alignment horizontal="center" vertical="center" wrapText="1"/>
    </xf>
    <xf numFmtId="0" fontId="8" fillId="6" borderId="0" xfId="0" applyFont="1" applyFill="1" applyAlignment="1" applyProtection="1">
      <alignment vertical="center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49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67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6" borderId="2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37" fillId="6" borderId="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right" vertical="center"/>
    </xf>
    <xf numFmtId="0" fontId="10" fillId="7" borderId="13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44" fontId="12" fillId="6" borderId="24" xfId="0" applyNumberFormat="1" applyFont="1" applyFill="1" applyBorder="1" applyAlignment="1" applyProtection="1">
      <alignment horizontal="left" vertical="center" wrapText="1"/>
      <protection locked="0"/>
    </xf>
    <xf numFmtId="0" fontId="10" fillId="6" borderId="25" xfId="0" applyFont="1" applyFill="1" applyBorder="1" applyAlignment="1" applyProtection="1">
      <alignment horizontal="center" vertical="center" wrapText="1"/>
      <protection locked="0"/>
    </xf>
    <xf numFmtId="44" fontId="12" fillId="6" borderId="26" xfId="0" applyNumberFormat="1" applyFont="1" applyFill="1" applyBorder="1" applyAlignment="1" applyProtection="1">
      <alignment horizontal="left" vertical="center" wrapText="1"/>
      <protection locked="0"/>
    </xf>
    <xf numFmtId="0" fontId="10" fillId="6" borderId="27" xfId="0" applyFont="1" applyFill="1" applyBorder="1" applyAlignment="1" applyProtection="1">
      <alignment horizontal="center" vertical="center" wrapText="1"/>
      <protection locked="0"/>
    </xf>
    <xf numFmtId="44" fontId="10" fillId="6" borderId="20" xfId="0" applyNumberFormat="1" applyFont="1" applyFill="1" applyBorder="1" applyAlignment="1" applyProtection="1">
      <alignment horizontal="right" vertical="center" wrapText="1"/>
      <protection locked="0"/>
    </xf>
    <xf numFmtId="0" fontId="10" fillId="6" borderId="21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0" fontId="8" fillId="6" borderId="18" xfId="0" applyFont="1" applyFill="1" applyBorder="1" applyAlignment="1" applyProtection="1">
      <alignment horizontal="center" vertical="center" wrapText="1"/>
      <protection locked="0"/>
    </xf>
    <xf numFmtId="0" fontId="8" fillId="6" borderId="19" xfId="0" applyFont="1" applyFill="1" applyBorder="1" applyAlignment="1" applyProtection="1">
      <alignment horizontal="center" vertical="center" wrapText="1"/>
      <protection locked="0"/>
    </xf>
    <xf numFmtId="0" fontId="70" fillId="0" borderId="3" xfId="0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10" fillId="6" borderId="31" xfId="0" applyFont="1" applyFill="1" applyBorder="1" applyAlignment="1" applyProtection="1">
      <alignment horizontal="center" vertical="center" wrapText="1"/>
      <protection locked="0"/>
    </xf>
    <xf numFmtId="0" fontId="10" fillId="6" borderId="32" xfId="0" applyFont="1" applyFill="1" applyBorder="1" applyAlignment="1" applyProtection="1">
      <alignment horizontal="center" vertical="center" wrapText="1"/>
      <protection locked="0"/>
    </xf>
    <xf numFmtId="165" fontId="24" fillId="7" borderId="20" xfId="0" applyNumberFormat="1" applyFont="1" applyFill="1" applyBorder="1" applyAlignment="1">
      <alignment horizontal="center" vertical="center" wrapText="1"/>
    </xf>
    <xf numFmtId="0" fontId="24" fillId="7" borderId="21" xfId="0" applyFont="1" applyFill="1" applyBorder="1" applyAlignment="1">
      <alignment horizontal="center" vertical="center" wrapText="1"/>
    </xf>
    <xf numFmtId="44" fontId="23" fillId="9" borderId="20" xfId="0" applyNumberFormat="1" applyFont="1" applyFill="1" applyBorder="1" applyAlignment="1">
      <alignment vertical="center" wrapText="1"/>
    </xf>
    <xf numFmtId="0" fontId="23" fillId="9" borderId="21" xfId="0" applyFont="1" applyFill="1" applyBorder="1" applyAlignment="1">
      <alignment horizontal="center" vertical="center" wrapText="1"/>
    </xf>
    <xf numFmtId="44" fontId="24" fillId="5" borderId="20" xfId="11" applyFont="1" applyFill="1" applyBorder="1" applyAlignment="1" applyProtection="1">
      <alignment vertical="center" wrapText="1"/>
      <protection locked="0"/>
    </xf>
    <xf numFmtId="0" fontId="24" fillId="5" borderId="21" xfId="0" applyFont="1" applyFill="1" applyBorder="1" applyAlignment="1" applyProtection="1">
      <alignment horizontal="center" vertical="center" wrapText="1"/>
      <protection locked="0"/>
    </xf>
    <xf numFmtId="44" fontId="23" fillId="8" borderId="20" xfId="14" applyFont="1" applyFill="1" applyBorder="1" applyAlignment="1" applyProtection="1">
      <alignment vertical="center" wrapText="1"/>
    </xf>
    <xf numFmtId="0" fontId="28" fillId="8" borderId="21" xfId="0" applyFont="1" applyFill="1" applyBorder="1" applyAlignment="1">
      <alignment horizontal="center" vertical="center" wrapText="1"/>
    </xf>
    <xf numFmtId="0" fontId="27" fillId="5" borderId="21" xfId="0" applyFont="1" applyFill="1" applyBorder="1" applyAlignment="1" applyProtection="1">
      <alignment horizontal="center" vertical="center" wrapText="1"/>
      <protection locked="0"/>
    </xf>
    <xf numFmtId="44" fontId="24" fillId="7" borderId="33" xfId="14" applyFont="1" applyFill="1" applyBorder="1" applyAlignment="1" applyProtection="1">
      <alignment vertical="center"/>
    </xf>
    <xf numFmtId="0" fontId="24" fillId="0" borderId="30" xfId="0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7" borderId="13" xfId="0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vertical="center"/>
    </xf>
    <xf numFmtId="0" fontId="10" fillId="6" borderId="11" xfId="0" applyFont="1" applyFill="1" applyBorder="1" applyAlignment="1">
      <alignment vertical="center" wrapText="1"/>
    </xf>
    <xf numFmtId="0" fontId="10" fillId="6" borderId="11" xfId="0" applyFont="1" applyFill="1" applyBorder="1" applyAlignment="1" applyProtection="1">
      <alignment vertical="center"/>
      <protection locked="0"/>
    </xf>
    <xf numFmtId="164" fontId="10" fillId="7" borderId="12" xfId="0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 applyProtection="1">
      <alignment horizontal="center" vertical="center"/>
      <protection locked="0"/>
    </xf>
    <xf numFmtId="44" fontId="10" fillId="5" borderId="5" xfId="0" applyNumberFormat="1" applyFont="1" applyFill="1" applyBorder="1" applyAlignment="1" applyProtection="1">
      <alignment horizontal="right" vertical="center"/>
      <protection locked="0"/>
    </xf>
    <xf numFmtId="0" fontId="10" fillId="5" borderId="5" xfId="0" applyFont="1" applyFill="1" applyBorder="1" applyAlignment="1" applyProtection="1">
      <alignment horizontal="center" vertical="center" wrapText="1"/>
      <protection locked="0"/>
    </xf>
    <xf numFmtId="44" fontId="10" fillId="6" borderId="20" xfId="0" applyNumberFormat="1" applyFont="1" applyFill="1" applyBorder="1" applyAlignment="1" applyProtection="1">
      <alignment horizontal="right" vertical="center"/>
      <protection locked="0"/>
    </xf>
    <xf numFmtId="44" fontId="10" fillId="6" borderId="33" xfId="0" applyNumberFormat="1" applyFont="1" applyFill="1" applyBorder="1" applyAlignment="1" applyProtection="1">
      <alignment horizontal="right" vertical="center"/>
      <protection locked="0"/>
    </xf>
    <xf numFmtId="0" fontId="10" fillId="6" borderId="34" xfId="0" applyFont="1" applyFill="1" applyBorder="1" applyAlignment="1" applyProtection="1">
      <alignment horizontal="center" vertical="center" wrapText="1"/>
      <protection locked="0"/>
    </xf>
    <xf numFmtId="0" fontId="10" fillId="6" borderId="11" xfId="0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horizontal="right" vertical="center" wrapText="1"/>
    </xf>
    <xf numFmtId="44" fontId="10" fillId="6" borderId="20" xfId="0" applyNumberFormat="1" applyFont="1" applyFill="1" applyBorder="1" applyAlignment="1">
      <alignment horizontal="right" vertical="center" wrapText="1"/>
    </xf>
    <xf numFmtId="0" fontId="10" fillId="6" borderId="21" xfId="0" applyFont="1" applyFill="1" applyBorder="1" applyAlignment="1">
      <alignment horizontal="center" vertical="center" wrapText="1"/>
    </xf>
    <xf numFmtId="44" fontId="10" fillId="7" borderId="35" xfId="0" applyNumberFormat="1" applyFont="1" applyFill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44" fontId="12" fillId="4" borderId="33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17">
    <cellStyle name="Hiperłącze" xfId="1" builtinId="8"/>
    <cellStyle name="Hiperłącze 2" xfId="2" xr:uid="{BF859A7B-C19C-4104-A92A-287456BE865E}"/>
    <cellStyle name="Normalny" xfId="0" builtinId="0"/>
    <cellStyle name="Normalny 2" xfId="3" xr:uid="{3CB50E51-C695-4FE3-A755-984F122AAABC}"/>
    <cellStyle name="Normalny 2 2" xfId="4" xr:uid="{EE9F8E8A-D4ED-4DBB-B95B-290BA413E36A}"/>
    <cellStyle name="Normalny 2 3" xfId="5" xr:uid="{1E33D3CF-D69B-462B-BDBD-ACDD668200B0}"/>
    <cellStyle name="Normalny 2 4" xfId="6" xr:uid="{BC69C58B-7459-4191-BEC6-33A12C9728AC}"/>
    <cellStyle name="Normalny 3" xfId="7" xr:uid="{736D0FBF-91B6-41EB-900D-9152BC78A7AF}"/>
    <cellStyle name="Normalny 3 2" xfId="8" xr:uid="{19BFEE5A-298F-44A3-98BE-92514DB10A83}"/>
    <cellStyle name="Normalny 4" xfId="9" xr:uid="{5BAD0679-BBB3-46CC-AD99-B752B6863042}"/>
    <cellStyle name="Procentowy 2" xfId="10" xr:uid="{9151E3D2-B54D-43B1-ABFB-EE29602A5A7A}"/>
    <cellStyle name="Walutowy" xfId="11" builtinId="4"/>
    <cellStyle name="Walutowy 2" xfId="12" xr:uid="{14202365-DCC1-4DB5-BF76-4765C7C40B67}"/>
    <cellStyle name="Walutowy 2 2" xfId="13" xr:uid="{08A0827C-5736-4FD9-939D-43E32F0F7982}"/>
    <cellStyle name="Walutowy 3" xfId="14" xr:uid="{B88ECF54-D7CE-414A-B6DC-3189078224A7}"/>
    <cellStyle name="Walutowy 4" xfId="15" xr:uid="{918C7E47-FC9F-4A47-881C-CBA543040FFC}"/>
    <cellStyle name="Walutowy 5" xfId="16" xr:uid="{2CEF7B5E-5ECE-4BB8-B615-FB168CDDA35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116541</xdr:colOff>
      <xdr:row>0</xdr:row>
      <xdr:rowOff>800997</xdr:rowOff>
    </xdr:from>
    <xdr:to>
      <xdr:col>2</xdr:col>
      <xdr:colOff>363519</xdr:colOff>
      <xdr:row>2</xdr:row>
      <xdr:rowOff>16764</xdr:rowOff>
    </xdr:to>
    <xdr:pic>
      <xdr:nvPicPr>
        <xdr:cNvPr id="116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7E946D14-9326-D030-3BD9-2C96F7B9A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53" y="800997"/>
          <a:ext cx="623495" cy="461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0</xdr:row>
      <xdr:rowOff>826770</xdr:rowOff>
    </xdr:from>
    <xdr:to>
      <xdr:col>2</xdr:col>
      <xdr:colOff>556260</xdr:colOff>
      <xdr:row>1</xdr:row>
      <xdr:rowOff>537210</xdr:rowOff>
    </xdr:to>
    <xdr:pic>
      <xdr:nvPicPr>
        <xdr:cNvPr id="2158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EFEACB5C-FF21-B0E4-F464-34EE697D4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" y="826770"/>
          <a:ext cx="838200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0</xdr:row>
      <xdr:rowOff>815340</xdr:rowOff>
    </xdr:from>
    <xdr:to>
      <xdr:col>2</xdr:col>
      <xdr:colOff>571500</xdr:colOff>
      <xdr:row>2</xdr:row>
      <xdr:rowOff>106680</xdr:rowOff>
    </xdr:to>
    <xdr:pic>
      <xdr:nvPicPr>
        <xdr:cNvPr id="3174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C7E67592-06F0-010F-3FE2-EED3D578F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815340"/>
          <a:ext cx="84582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</xdr:colOff>
      <xdr:row>1</xdr:row>
      <xdr:rowOff>137160</xdr:rowOff>
    </xdr:from>
    <xdr:to>
      <xdr:col>2</xdr:col>
      <xdr:colOff>541020</xdr:colOff>
      <xdr:row>1</xdr:row>
      <xdr:rowOff>693420</xdr:rowOff>
    </xdr:to>
    <xdr:pic>
      <xdr:nvPicPr>
        <xdr:cNvPr id="4204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6426DFB4-C786-ED5E-9F2B-861444F86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807720"/>
          <a:ext cx="72390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82128-1499-4F50-8338-79132103B2A5}">
  <dimension ref="A2:O78"/>
  <sheetViews>
    <sheetView showGridLines="0" workbookViewId="0">
      <selection activeCell="M56" sqref="M56"/>
    </sheetView>
  </sheetViews>
  <sheetFormatPr defaultColWidth="9.109375" defaultRowHeight="12" x14ac:dyDescent="0.25"/>
  <cols>
    <col min="1" max="1" width="2.88671875" style="11" customWidth="1"/>
    <col min="2" max="2" width="17.44140625" style="11" customWidth="1"/>
    <col min="3" max="3" width="8.44140625" style="11" customWidth="1"/>
    <col min="4" max="6" width="9.109375" style="11"/>
    <col min="7" max="7" width="18" style="11" customWidth="1"/>
    <col min="8" max="8" width="13" style="11" customWidth="1"/>
    <col min="9" max="9" width="14.44140625" style="11" customWidth="1"/>
    <col min="10" max="10" width="20.6640625" style="11" customWidth="1"/>
    <col min="11" max="12" width="9.109375" style="11"/>
    <col min="13" max="13" width="26.5546875" style="11" customWidth="1"/>
    <col min="14" max="14" width="9.109375" style="12"/>
    <col min="15" max="15" width="12.88671875" style="12" customWidth="1"/>
    <col min="16" max="16384" width="9.109375" style="11"/>
  </cols>
  <sheetData>
    <row r="2" spans="2:15" s="5" customFormat="1" ht="14.4" x14ac:dyDescent="0.3">
      <c r="B2" s="6" t="s">
        <v>153</v>
      </c>
      <c r="N2" s="7"/>
      <c r="O2" s="7"/>
    </row>
    <row r="4" spans="2:15" s="8" customFormat="1" x14ac:dyDescent="0.25">
      <c r="B4" s="9" t="s">
        <v>154</v>
      </c>
      <c r="N4" s="10"/>
      <c r="O4" s="10"/>
    </row>
    <row r="6" spans="2:15" ht="30.75" customHeight="1" x14ac:dyDescent="0.25">
      <c r="B6" s="201" t="s">
        <v>155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3"/>
    </row>
    <row r="7" spans="2:15" x14ac:dyDescent="0.25">
      <c r="B7" s="8"/>
      <c r="C7" s="8"/>
    </row>
    <row r="8" spans="2:15" x14ac:dyDescent="0.25">
      <c r="B8" s="8" t="s">
        <v>156</v>
      </c>
      <c r="C8" s="8"/>
    </row>
    <row r="9" spans="2:15" x14ac:dyDescent="0.25">
      <c r="B9" s="8"/>
    </row>
    <row r="10" spans="2:15" x14ac:dyDescent="0.25">
      <c r="B10" s="8"/>
    </row>
    <row r="11" spans="2:15" x14ac:dyDescent="0.25">
      <c r="B11" s="13" t="s">
        <v>157</v>
      </c>
    </row>
    <row r="12" spans="2:15" ht="5.25" customHeight="1" x14ac:dyDescent="0.25"/>
    <row r="13" spans="2:15" x14ac:dyDescent="0.25">
      <c r="B13" s="11" t="s">
        <v>285</v>
      </c>
    </row>
    <row r="14" spans="2:15" x14ac:dyDescent="0.25">
      <c r="B14" s="8" t="s">
        <v>286</v>
      </c>
    </row>
    <row r="15" spans="2:15" x14ac:dyDescent="0.25">
      <c r="B15" s="8" t="s">
        <v>287</v>
      </c>
    </row>
    <row r="16" spans="2:15" x14ac:dyDescent="0.25">
      <c r="B16" s="14" t="s">
        <v>288</v>
      </c>
    </row>
    <row r="18" spans="2:15" s="15" customFormat="1" x14ac:dyDescent="0.25">
      <c r="B18" s="16" t="s">
        <v>5</v>
      </c>
      <c r="C18" s="17"/>
      <c r="D18" s="17"/>
      <c r="E18" s="17"/>
      <c r="N18" s="18"/>
      <c r="O18" s="18"/>
    </row>
    <row r="20" spans="2:15" x14ac:dyDescent="0.25">
      <c r="B20" s="11" t="s">
        <v>289</v>
      </c>
    </row>
    <row r="21" spans="2:15" x14ac:dyDescent="0.25">
      <c r="B21" s="11" t="s">
        <v>158</v>
      </c>
    </row>
    <row r="22" spans="2:15" x14ac:dyDescent="0.25">
      <c r="B22" s="8" t="s">
        <v>159</v>
      </c>
      <c r="C22" s="8"/>
      <c r="D22" s="8"/>
      <c r="E22" s="8"/>
      <c r="F22" s="8"/>
      <c r="G22" s="8"/>
      <c r="H22" s="8"/>
      <c r="I22" s="8"/>
    </row>
    <row r="24" spans="2:15" ht="46.5" customHeight="1" x14ac:dyDescent="0.25">
      <c r="B24" s="19" t="s">
        <v>5</v>
      </c>
      <c r="C24" s="19" t="s">
        <v>160</v>
      </c>
      <c r="D24" s="188" t="s">
        <v>161</v>
      </c>
      <c r="E24" s="189"/>
      <c r="F24" s="189"/>
      <c r="G24" s="190"/>
      <c r="H24" s="188" t="s">
        <v>162</v>
      </c>
      <c r="I24" s="189"/>
      <c r="J24" s="190"/>
      <c r="K24" s="188" t="s">
        <v>163</v>
      </c>
      <c r="L24" s="189"/>
      <c r="M24" s="190"/>
      <c r="N24" s="188" t="s">
        <v>164</v>
      </c>
      <c r="O24" s="190"/>
    </row>
    <row r="25" spans="2:15" ht="171" customHeight="1" x14ac:dyDescent="0.25">
      <c r="B25" s="20" t="s">
        <v>165</v>
      </c>
      <c r="C25" s="21" t="s">
        <v>166</v>
      </c>
      <c r="D25" s="198" t="s">
        <v>167</v>
      </c>
      <c r="E25" s="199"/>
      <c r="F25" s="199"/>
      <c r="G25" s="200"/>
      <c r="H25" s="171" t="s">
        <v>168</v>
      </c>
      <c r="I25" s="172"/>
      <c r="J25" s="173"/>
      <c r="K25" s="171" t="s">
        <v>290</v>
      </c>
      <c r="L25" s="172"/>
      <c r="M25" s="173"/>
      <c r="N25" s="174" t="s">
        <v>169</v>
      </c>
      <c r="O25" s="175"/>
    </row>
    <row r="26" spans="2:15" ht="184.5" customHeight="1" x14ac:dyDescent="0.25">
      <c r="B26" s="20" t="s">
        <v>170</v>
      </c>
      <c r="C26" s="21" t="s">
        <v>171</v>
      </c>
      <c r="D26" s="192" t="s">
        <v>172</v>
      </c>
      <c r="E26" s="193"/>
      <c r="F26" s="193"/>
      <c r="G26" s="194"/>
      <c r="H26" s="171" t="s">
        <v>291</v>
      </c>
      <c r="I26" s="172"/>
      <c r="J26" s="173"/>
      <c r="K26" s="192"/>
      <c r="L26" s="193"/>
      <c r="M26" s="194"/>
      <c r="N26" s="174" t="s">
        <v>173</v>
      </c>
      <c r="O26" s="175"/>
    </row>
    <row r="27" spans="2:15" ht="114" customHeight="1" x14ac:dyDescent="0.25">
      <c r="B27" s="20" t="s">
        <v>174</v>
      </c>
      <c r="C27" s="21" t="s">
        <v>175</v>
      </c>
      <c r="D27" s="192" t="s">
        <v>292</v>
      </c>
      <c r="E27" s="193"/>
      <c r="F27" s="193"/>
      <c r="G27" s="194"/>
      <c r="H27" s="192" t="s">
        <v>176</v>
      </c>
      <c r="I27" s="193"/>
      <c r="J27" s="194"/>
      <c r="K27" s="192" t="s">
        <v>177</v>
      </c>
      <c r="L27" s="193"/>
      <c r="M27" s="194"/>
      <c r="N27" s="174" t="s">
        <v>169</v>
      </c>
      <c r="O27" s="175"/>
    </row>
    <row r="28" spans="2:15" ht="54.75" customHeight="1" x14ac:dyDescent="0.25">
      <c r="B28" s="20" t="s">
        <v>178</v>
      </c>
      <c r="C28" s="21" t="s">
        <v>179</v>
      </c>
      <c r="D28" s="192" t="s">
        <v>180</v>
      </c>
      <c r="E28" s="193"/>
      <c r="F28" s="193"/>
      <c r="G28" s="194"/>
      <c r="H28" s="192" t="s">
        <v>181</v>
      </c>
      <c r="I28" s="193"/>
      <c r="J28" s="194"/>
      <c r="K28" s="195"/>
      <c r="L28" s="196"/>
      <c r="M28" s="197"/>
      <c r="N28" s="174" t="s">
        <v>3</v>
      </c>
      <c r="O28" s="175"/>
    </row>
    <row r="29" spans="2:15" ht="40.5" customHeight="1" x14ac:dyDescent="0.25">
      <c r="B29" s="20" t="s">
        <v>182</v>
      </c>
      <c r="C29" s="21" t="s">
        <v>183</v>
      </c>
      <c r="D29" s="192" t="s">
        <v>184</v>
      </c>
      <c r="E29" s="193"/>
      <c r="F29" s="193"/>
      <c r="G29" s="194"/>
      <c r="H29" s="192" t="s">
        <v>185</v>
      </c>
      <c r="I29" s="193"/>
      <c r="J29" s="194"/>
      <c r="K29" s="195"/>
      <c r="L29" s="196"/>
      <c r="M29" s="197"/>
      <c r="N29" s="174" t="s">
        <v>186</v>
      </c>
      <c r="O29" s="175"/>
    </row>
    <row r="30" spans="2:15" ht="52.5" customHeight="1" x14ac:dyDescent="0.25">
      <c r="B30" s="20" t="s">
        <v>187</v>
      </c>
      <c r="C30" s="21" t="s">
        <v>188</v>
      </c>
      <c r="D30" s="192" t="s">
        <v>189</v>
      </c>
      <c r="E30" s="193"/>
      <c r="F30" s="193"/>
      <c r="G30" s="194"/>
      <c r="H30" s="192" t="s">
        <v>190</v>
      </c>
      <c r="I30" s="193"/>
      <c r="J30" s="194"/>
      <c r="K30" s="195"/>
      <c r="L30" s="196"/>
      <c r="M30" s="197"/>
      <c r="N30" s="174" t="s">
        <v>191</v>
      </c>
      <c r="O30" s="175"/>
    </row>
    <row r="31" spans="2:15" ht="14.25" customHeight="1" x14ac:dyDescent="0.25">
      <c r="C31" s="22"/>
      <c r="D31" s="23"/>
      <c r="E31" s="23"/>
      <c r="F31" s="23"/>
      <c r="G31" s="23"/>
      <c r="H31" s="23"/>
      <c r="I31" s="23"/>
      <c r="J31" s="23"/>
      <c r="K31" s="23"/>
      <c r="L31" s="23"/>
      <c r="M31" s="24"/>
      <c r="N31" s="25"/>
    </row>
    <row r="32" spans="2:15" ht="64.5" customHeight="1" x14ac:dyDescent="0.25">
      <c r="B32" s="191" t="s">
        <v>293</v>
      </c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</row>
    <row r="33" spans="2:15" ht="48.75" customHeight="1" x14ac:dyDescent="0.25">
      <c r="B33" s="191" t="s">
        <v>294</v>
      </c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</row>
    <row r="34" spans="2:15" ht="13.5" customHeight="1" x14ac:dyDescent="0.25"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8"/>
      <c r="O34" s="29"/>
    </row>
    <row r="35" spans="2:15" x14ac:dyDescent="0.25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1"/>
    </row>
    <row r="36" spans="2:15" s="15" customFormat="1" x14ac:dyDescent="0.25">
      <c r="B36" s="16" t="s">
        <v>192</v>
      </c>
      <c r="C36" s="17"/>
      <c r="D36" s="17"/>
      <c r="E36" s="17"/>
      <c r="N36" s="18"/>
      <c r="O36" s="18"/>
    </row>
    <row r="37" spans="2:15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1"/>
    </row>
    <row r="38" spans="2:15" ht="60" customHeight="1" x14ac:dyDescent="0.25">
      <c r="B38" s="188" t="s">
        <v>193</v>
      </c>
      <c r="C38" s="190"/>
      <c r="D38" s="188" t="s">
        <v>194</v>
      </c>
      <c r="E38" s="189"/>
      <c r="F38" s="189"/>
      <c r="G38" s="189"/>
      <c r="H38" s="189"/>
      <c r="I38" s="189"/>
      <c r="J38" s="189"/>
      <c r="K38" s="189"/>
      <c r="L38" s="190"/>
      <c r="M38" s="19" t="s">
        <v>195</v>
      </c>
      <c r="N38" s="188" t="s">
        <v>196</v>
      </c>
      <c r="O38" s="190"/>
    </row>
    <row r="39" spans="2:15" ht="27" customHeight="1" x14ac:dyDescent="0.25">
      <c r="B39" s="188" t="s">
        <v>197</v>
      </c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90"/>
    </row>
    <row r="40" spans="2:15" ht="86.25" customHeight="1" x14ac:dyDescent="0.25">
      <c r="B40" s="176" t="s">
        <v>198</v>
      </c>
      <c r="C40" s="177"/>
      <c r="D40" s="178" t="s">
        <v>295</v>
      </c>
      <c r="E40" s="179"/>
      <c r="F40" s="179"/>
      <c r="G40" s="179"/>
      <c r="H40" s="179"/>
      <c r="I40" s="179"/>
      <c r="J40" s="179"/>
      <c r="K40" s="179"/>
      <c r="L40" s="180"/>
      <c r="M40" s="32" t="s">
        <v>199</v>
      </c>
      <c r="N40" s="181" t="s">
        <v>166</v>
      </c>
      <c r="O40" s="182"/>
    </row>
    <row r="41" spans="2:15" ht="77.25" customHeight="1" x14ac:dyDescent="0.25">
      <c r="B41" s="176" t="s">
        <v>200</v>
      </c>
      <c r="C41" s="177"/>
      <c r="D41" s="178" t="s">
        <v>296</v>
      </c>
      <c r="E41" s="179"/>
      <c r="F41" s="179"/>
      <c r="G41" s="179"/>
      <c r="H41" s="179"/>
      <c r="I41" s="179"/>
      <c r="J41" s="179"/>
      <c r="K41" s="179"/>
      <c r="L41" s="180"/>
      <c r="M41" s="32" t="s">
        <v>297</v>
      </c>
      <c r="N41" s="181" t="s">
        <v>171</v>
      </c>
      <c r="O41" s="182"/>
    </row>
    <row r="42" spans="2:15" ht="45" customHeight="1" x14ac:dyDescent="0.25">
      <c r="B42" s="176" t="s">
        <v>201</v>
      </c>
      <c r="C42" s="177"/>
      <c r="D42" s="178" t="s">
        <v>298</v>
      </c>
      <c r="E42" s="179"/>
      <c r="F42" s="179"/>
      <c r="G42" s="179"/>
      <c r="H42" s="179"/>
      <c r="I42" s="179"/>
      <c r="J42" s="179"/>
      <c r="K42" s="179"/>
      <c r="L42" s="180"/>
      <c r="M42" s="33" t="s">
        <v>202</v>
      </c>
      <c r="N42" s="181" t="s">
        <v>202</v>
      </c>
      <c r="O42" s="182"/>
    </row>
    <row r="43" spans="2:15" ht="52.5" customHeight="1" x14ac:dyDescent="0.25">
      <c r="B43" s="176" t="s">
        <v>203</v>
      </c>
      <c r="C43" s="177"/>
      <c r="D43" s="178" t="s">
        <v>299</v>
      </c>
      <c r="E43" s="179"/>
      <c r="F43" s="179"/>
      <c r="G43" s="179"/>
      <c r="H43" s="179"/>
      <c r="I43" s="179"/>
      <c r="J43" s="179"/>
      <c r="K43" s="179"/>
      <c r="L43" s="180"/>
      <c r="M43" s="33" t="s">
        <v>179</v>
      </c>
      <c r="N43" s="181" t="s">
        <v>179</v>
      </c>
      <c r="O43" s="182"/>
    </row>
    <row r="44" spans="2:15" ht="68.25" customHeight="1" x14ac:dyDescent="0.25">
      <c r="B44" s="176" t="s">
        <v>204</v>
      </c>
      <c r="C44" s="177"/>
      <c r="D44" s="178" t="s">
        <v>300</v>
      </c>
      <c r="E44" s="179"/>
      <c r="F44" s="179"/>
      <c r="G44" s="179"/>
      <c r="H44" s="179"/>
      <c r="I44" s="179"/>
      <c r="J44" s="179"/>
      <c r="K44" s="179"/>
      <c r="L44" s="180"/>
      <c r="M44" s="32" t="s">
        <v>301</v>
      </c>
      <c r="N44" s="181" t="s">
        <v>166</v>
      </c>
      <c r="O44" s="182"/>
    </row>
    <row r="45" spans="2:15" s="34" customFormat="1" ht="91.5" customHeight="1" x14ac:dyDescent="0.25">
      <c r="B45" s="176" t="s">
        <v>205</v>
      </c>
      <c r="C45" s="177"/>
      <c r="D45" s="178" t="s">
        <v>206</v>
      </c>
      <c r="E45" s="179"/>
      <c r="F45" s="179"/>
      <c r="G45" s="179"/>
      <c r="H45" s="179"/>
      <c r="I45" s="179"/>
      <c r="J45" s="179"/>
      <c r="K45" s="179"/>
      <c r="L45" s="180"/>
      <c r="M45" s="33" t="s">
        <v>183</v>
      </c>
      <c r="N45" s="181" t="s">
        <v>183</v>
      </c>
      <c r="O45" s="182"/>
    </row>
    <row r="46" spans="2:15" ht="60" customHeight="1" x14ac:dyDescent="0.25">
      <c r="B46" s="176" t="s">
        <v>207</v>
      </c>
      <c r="C46" s="177"/>
      <c r="D46" s="178" t="s">
        <v>208</v>
      </c>
      <c r="E46" s="179"/>
      <c r="F46" s="179"/>
      <c r="G46" s="179"/>
      <c r="H46" s="179"/>
      <c r="I46" s="179"/>
      <c r="J46" s="179"/>
      <c r="K46" s="179"/>
      <c r="L46" s="180"/>
      <c r="M46" s="32" t="s">
        <v>175</v>
      </c>
      <c r="N46" s="181" t="s">
        <v>175</v>
      </c>
      <c r="O46" s="182"/>
    </row>
    <row r="47" spans="2:15" ht="62.25" customHeight="1" x14ac:dyDescent="0.25">
      <c r="B47" s="176" t="s">
        <v>209</v>
      </c>
      <c r="C47" s="177"/>
      <c r="D47" s="178" t="s">
        <v>210</v>
      </c>
      <c r="E47" s="179"/>
      <c r="F47" s="179"/>
      <c r="G47" s="179"/>
      <c r="H47" s="179"/>
      <c r="I47" s="179"/>
      <c r="J47" s="179"/>
      <c r="K47" s="179"/>
      <c r="L47" s="180"/>
      <c r="M47" s="32" t="s">
        <v>302</v>
      </c>
      <c r="N47" s="181" t="s">
        <v>302</v>
      </c>
      <c r="O47" s="182"/>
    </row>
    <row r="48" spans="2:15" ht="90.75" customHeight="1" x14ac:dyDescent="0.25">
      <c r="B48" s="176" t="s">
        <v>211</v>
      </c>
      <c r="C48" s="177"/>
      <c r="D48" s="178" t="s">
        <v>212</v>
      </c>
      <c r="E48" s="179"/>
      <c r="F48" s="179"/>
      <c r="G48" s="179"/>
      <c r="H48" s="179"/>
      <c r="I48" s="179"/>
      <c r="J48" s="179"/>
      <c r="K48" s="179"/>
      <c r="L48" s="180"/>
      <c r="M48" s="32" t="s">
        <v>303</v>
      </c>
      <c r="N48" s="181" t="s">
        <v>304</v>
      </c>
      <c r="O48" s="182"/>
    </row>
    <row r="49" spans="2:15" ht="28.5" customHeight="1" x14ac:dyDescent="0.25">
      <c r="B49" s="183" t="s">
        <v>213</v>
      </c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5"/>
    </row>
    <row r="50" spans="2:15" ht="74.25" customHeight="1" x14ac:dyDescent="0.25">
      <c r="B50" s="169" t="s">
        <v>214</v>
      </c>
      <c r="C50" s="170"/>
      <c r="D50" s="171" t="s">
        <v>305</v>
      </c>
      <c r="E50" s="172"/>
      <c r="F50" s="172"/>
      <c r="G50" s="172"/>
      <c r="H50" s="172"/>
      <c r="I50" s="172"/>
      <c r="J50" s="172"/>
      <c r="K50" s="172"/>
      <c r="L50" s="173"/>
      <c r="M50" s="35" t="s">
        <v>306</v>
      </c>
      <c r="N50" s="186" t="s">
        <v>215</v>
      </c>
      <c r="O50" s="187"/>
    </row>
    <row r="51" spans="2:15" s="36" customFormat="1" ht="81.75" customHeight="1" x14ac:dyDescent="0.25">
      <c r="B51" s="169" t="s">
        <v>216</v>
      </c>
      <c r="C51" s="170"/>
      <c r="D51" s="171" t="s">
        <v>307</v>
      </c>
      <c r="E51" s="172"/>
      <c r="F51" s="172"/>
      <c r="G51" s="172"/>
      <c r="H51" s="172"/>
      <c r="I51" s="172"/>
      <c r="J51" s="172"/>
      <c r="K51" s="172"/>
      <c r="L51" s="173"/>
      <c r="M51" s="37" t="s">
        <v>306</v>
      </c>
      <c r="N51" s="174" t="s">
        <v>215</v>
      </c>
      <c r="O51" s="175"/>
    </row>
    <row r="53" spans="2:15" s="8" customFormat="1" x14ac:dyDescent="0.25">
      <c r="B53" s="8" t="s">
        <v>217</v>
      </c>
      <c r="N53" s="10"/>
      <c r="O53" s="10"/>
    </row>
    <row r="54" spans="2:15" x14ac:dyDescent="0.25">
      <c r="B54" s="11" t="s">
        <v>218</v>
      </c>
    </row>
    <row r="55" spans="2:15" x14ac:dyDescent="0.25">
      <c r="B55" s="11" t="s">
        <v>219</v>
      </c>
    </row>
    <row r="56" spans="2:15" x14ac:dyDescent="0.25">
      <c r="B56" s="11" t="s">
        <v>220</v>
      </c>
    </row>
    <row r="57" spans="2:15" x14ac:dyDescent="0.25">
      <c r="B57" s="11" t="s">
        <v>221</v>
      </c>
    </row>
    <row r="58" spans="2:15" x14ac:dyDescent="0.25">
      <c r="B58" s="11" t="s">
        <v>222</v>
      </c>
    </row>
    <row r="59" spans="2:15" x14ac:dyDescent="0.25">
      <c r="B59" s="11" t="s">
        <v>223</v>
      </c>
    </row>
    <row r="60" spans="2:15" x14ac:dyDescent="0.25">
      <c r="B60" s="11" t="s">
        <v>224</v>
      </c>
    </row>
    <row r="61" spans="2:15" x14ac:dyDescent="0.25">
      <c r="B61" s="11" t="s">
        <v>225</v>
      </c>
    </row>
    <row r="62" spans="2:15" x14ac:dyDescent="0.25">
      <c r="B62" s="11" t="s">
        <v>226</v>
      </c>
    </row>
    <row r="63" spans="2:15" x14ac:dyDescent="0.25">
      <c r="B63" s="11" t="s">
        <v>227</v>
      </c>
    </row>
    <row r="64" spans="2:15" x14ac:dyDescent="0.25">
      <c r="B64" s="11" t="s">
        <v>228</v>
      </c>
    </row>
    <row r="68" spans="1:15" s="15" customFormat="1" x14ac:dyDescent="0.25">
      <c r="B68" s="16" t="s">
        <v>229</v>
      </c>
      <c r="C68" s="17"/>
      <c r="D68" s="17"/>
      <c r="E68" s="17"/>
      <c r="N68" s="18"/>
      <c r="O68" s="18"/>
    </row>
    <row r="69" spans="1:15" s="15" customFormat="1" x14ac:dyDescent="0.25">
      <c r="B69" s="16" t="s">
        <v>230</v>
      </c>
      <c r="C69" s="17"/>
      <c r="D69" s="17"/>
      <c r="E69" s="17"/>
      <c r="N69" s="18"/>
      <c r="O69" s="18"/>
    </row>
    <row r="70" spans="1:15" x14ac:dyDescent="0.25">
      <c r="B70" s="38"/>
    </row>
    <row r="72" spans="1:15" x14ac:dyDescent="0.25">
      <c r="C72" s="39"/>
      <c r="D72" s="39"/>
      <c r="G72" s="12"/>
      <c r="H72" s="12"/>
      <c r="I72" s="12"/>
      <c r="J72" s="12"/>
      <c r="K72" s="12"/>
    </row>
    <row r="73" spans="1:15" ht="14.25" customHeight="1" x14ac:dyDescent="0.25">
      <c r="C73" s="39"/>
      <c r="D73" s="39"/>
      <c r="G73" s="12"/>
      <c r="H73" s="12"/>
      <c r="I73" s="12"/>
      <c r="J73" s="12"/>
      <c r="K73" s="12"/>
    </row>
    <row r="74" spans="1:15" x14ac:dyDescent="0.25">
      <c r="A74" s="40" t="s">
        <v>231</v>
      </c>
      <c r="B74" s="41"/>
      <c r="C74" s="39"/>
      <c r="D74" s="39"/>
      <c r="G74" s="12"/>
      <c r="H74" s="12"/>
      <c r="I74" s="12"/>
      <c r="J74" s="12"/>
      <c r="K74" s="12"/>
    </row>
    <row r="75" spans="1:15" x14ac:dyDescent="0.25">
      <c r="A75" s="40" t="s">
        <v>232</v>
      </c>
      <c r="B75" s="42"/>
      <c r="C75" s="39"/>
      <c r="D75" s="39"/>
      <c r="G75" s="12"/>
      <c r="H75" s="12"/>
      <c r="I75" s="12"/>
      <c r="J75" s="12"/>
      <c r="K75" s="12"/>
    </row>
    <row r="76" spans="1:15" x14ac:dyDescent="0.25">
      <c r="B76" s="39"/>
      <c r="C76" s="39"/>
      <c r="D76" s="39"/>
      <c r="G76" s="12"/>
      <c r="H76" s="12"/>
      <c r="I76" s="12"/>
      <c r="J76" s="12"/>
      <c r="K76" s="12"/>
    </row>
    <row r="77" spans="1:15" x14ac:dyDescent="0.25">
      <c r="B77" s="39"/>
      <c r="C77" s="39"/>
      <c r="D77" s="39"/>
    </row>
    <row r="78" spans="1:15" x14ac:dyDescent="0.25">
      <c r="B78" s="39"/>
      <c r="C78" s="39"/>
      <c r="D78" s="39"/>
    </row>
  </sheetData>
  <mergeCells count="69">
    <mergeCell ref="B6:O6"/>
    <mergeCell ref="D24:G24"/>
    <mergeCell ref="H24:J24"/>
    <mergeCell ref="K24:M24"/>
    <mergeCell ref="N24:O24"/>
    <mergeCell ref="D25:G25"/>
    <mergeCell ref="H25:J25"/>
    <mergeCell ref="K25:M25"/>
    <mergeCell ref="N25:O25"/>
    <mergeCell ref="D26:G26"/>
    <mergeCell ref="H26:J26"/>
    <mergeCell ref="K26:M26"/>
    <mergeCell ref="N26:O26"/>
    <mergeCell ref="D27:G27"/>
    <mergeCell ref="H27:J27"/>
    <mergeCell ref="K27:M27"/>
    <mergeCell ref="N27:O27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B33:O33"/>
    <mergeCell ref="B38:C38"/>
    <mergeCell ref="D38:L38"/>
    <mergeCell ref="N38:O38"/>
    <mergeCell ref="B39:O39"/>
    <mergeCell ref="B40:C40"/>
    <mergeCell ref="D40:L40"/>
    <mergeCell ref="N40:O40"/>
    <mergeCell ref="B41:C41"/>
    <mergeCell ref="D41:L41"/>
    <mergeCell ref="N41:O41"/>
    <mergeCell ref="B42:C42"/>
    <mergeCell ref="D42:L42"/>
    <mergeCell ref="N42:O42"/>
    <mergeCell ref="B43:C43"/>
    <mergeCell ref="D43:L43"/>
    <mergeCell ref="N43:O43"/>
    <mergeCell ref="B44:C44"/>
    <mergeCell ref="D44:L44"/>
    <mergeCell ref="N44:O44"/>
    <mergeCell ref="B45:C45"/>
    <mergeCell ref="D45:L45"/>
    <mergeCell ref="N45:O45"/>
    <mergeCell ref="B46:C46"/>
    <mergeCell ref="D46:L46"/>
    <mergeCell ref="N46:O46"/>
    <mergeCell ref="B47:C47"/>
    <mergeCell ref="D47:L47"/>
    <mergeCell ref="N47:O47"/>
    <mergeCell ref="B51:C51"/>
    <mergeCell ref="D51:L51"/>
    <mergeCell ref="N51:O51"/>
    <mergeCell ref="B48:C48"/>
    <mergeCell ref="D48:L48"/>
    <mergeCell ref="N48:O48"/>
    <mergeCell ref="B49:O49"/>
    <mergeCell ref="B50:C50"/>
    <mergeCell ref="D50:L50"/>
    <mergeCell ref="N50:O5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1B726-85BF-476B-B72C-2BA9C8F68F9B}">
  <sheetPr>
    <pageSetUpPr fitToPage="1"/>
  </sheetPr>
  <dimension ref="B1:E66"/>
  <sheetViews>
    <sheetView showGridLines="0" tabSelected="1" zoomScale="70" zoomScaleNormal="70" workbookViewId="0">
      <selection activeCell="B1" sqref="B1:C1"/>
    </sheetView>
  </sheetViews>
  <sheetFormatPr defaultColWidth="9.109375" defaultRowHeight="12" x14ac:dyDescent="0.25"/>
  <cols>
    <col min="1" max="1" width="3.6640625" style="44" customWidth="1"/>
    <col min="2" max="2" width="5.44140625" style="45" customWidth="1"/>
    <col min="3" max="3" width="71.77734375" style="44" customWidth="1"/>
    <col min="4" max="4" width="58" style="63" customWidth="1"/>
    <col min="5" max="16384" width="9.109375" style="44"/>
  </cols>
  <sheetData>
    <row r="1" spans="2:4" ht="66.75" customHeight="1" x14ac:dyDescent="0.25">
      <c r="B1" s="291" t="s">
        <v>342</v>
      </c>
      <c r="C1" s="291"/>
      <c r="D1" s="230"/>
    </row>
    <row r="2" spans="2:4" ht="32.25" customHeight="1" x14ac:dyDescent="0.25"/>
    <row r="4" spans="2:4" ht="36" customHeight="1" x14ac:dyDescent="0.25">
      <c r="B4" s="239" t="s">
        <v>110</v>
      </c>
      <c r="C4" s="239"/>
      <c r="D4" s="239"/>
    </row>
    <row r="5" spans="2:4" ht="36" customHeight="1" x14ac:dyDescent="0.25">
      <c r="B5" s="46"/>
      <c r="C5" s="46"/>
      <c r="D5" s="64"/>
    </row>
    <row r="6" spans="2:4" ht="36" hidden="1" customHeight="1" x14ac:dyDescent="0.25">
      <c r="B6" s="204" t="s">
        <v>250</v>
      </c>
      <c r="C6" s="205"/>
      <c r="D6" s="64"/>
    </row>
    <row r="7" spans="2:4" x14ac:dyDescent="0.25">
      <c r="C7" s="47"/>
      <c r="D7" s="65"/>
    </row>
    <row r="8" spans="2:4" ht="30.6" x14ac:dyDescent="0.25">
      <c r="C8" s="47"/>
      <c r="D8" s="237" t="s">
        <v>343</v>
      </c>
    </row>
    <row r="9" spans="2:4" ht="33" customHeight="1" x14ac:dyDescent="0.25">
      <c r="B9" s="48">
        <v>1</v>
      </c>
      <c r="C9" s="49" t="s">
        <v>6</v>
      </c>
      <c r="D9" s="231" t="s">
        <v>127</v>
      </c>
    </row>
    <row r="10" spans="2:4" ht="33" customHeight="1" x14ac:dyDescent="0.25">
      <c r="B10" s="48">
        <v>2</v>
      </c>
      <c r="C10" s="49" t="s">
        <v>7</v>
      </c>
      <c r="D10" s="231" t="s">
        <v>147</v>
      </c>
    </row>
    <row r="11" spans="2:4" ht="33" customHeight="1" x14ac:dyDescent="0.25">
      <c r="B11" s="48">
        <v>3</v>
      </c>
      <c r="C11" s="49" t="s">
        <v>8</v>
      </c>
      <c r="D11" s="43">
        <v>9231697098</v>
      </c>
    </row>
    <row r="12" spans="2:4" ht="33" customHeight="1" x14ac:dyDescent="0.25">
      <c r="B12" s="48">
        <v>4</v>
      </c>
      <c r="C12" s="49" t="s">
        <v>9</v>
      </c>
      <c r="D12" s="232" t="s">
        <v>128</v>
      </c>
    </row>
    <row r="13" spans="2:4" ht="31.5" customHeight="1" x14ac:dyDescent="0.25">
      <c r="B13" s="48">
        <v>5</v>
      </c>
      <c r="C13" s="51" t="s">
        <v>233</v>
      </c>
      <c r="D13" s="43" t="s">
        <v>129</v>
      </c>
    </row>
    <row r="14" spans="2:4" ht="31.5" customHeight="1" x14ac:dyDescent="0.25">
      <c r="B14" s="48">
        <v>6</v>
      </c>
      <c r="C14" s="51" t="s">
        <v>10</v>
      </c>
      <c r="D14" s="43" t="s">
        <v>130</v>
      </c>
    </row>
    <row r="15" spans="2:4" ht="122.4" customHeight="1" x14ac:dyDescent="0.25">
      <c r="B15" s="48">
        <v>7</v>
      </c>
      <c r="C15" s="52" t="s">
        <v>234</v>
      </c>
      <c r="D15" s="43" t="s">
        <v>344</v>
      </c>
    </row>
    <row r="16" spans="2:4" ht="31.5" customHeight="1" x14ac:dyDescent="0.25">
      <c r="B16" s="48">
        <v>8</v>
      </c>
      <c r="C16" s="51" t="s">
        <v>111</v>
      </c>
      <c r="D16" s="233"/>
    </row>
    <row r="17" spans="2:4" ht="31.5" customHeight="1" x14ac:dyDescent="0.25">
      <c r="B17" s="48">
        <v>9</v>
      </c>
      <c r="C17" s="49" t="s">
        <v>11</v>
      </c>
      <c r="D17" s="43">
        <v>13</v>
      </c>
    </row>
    <row r="18" spans="2:4" ht="24" customHeight="1" x14ac:dyDescent="0.25">
      <c r="B18" s="53">
        <v>10</v>
      </c>
      <c r="C18" s="54" t="s">
        <v>72</v>
      </c>
      <c r="D18" s="234" t="s">
        <v>24</v>
      </c>
    </row>
    <row r="19" spans="2:4" ht="21.75" customHeight="1" x14ac:dyDescent="0.25">
      <c r="B19" s="55" t="s">
        <v>53</v>
      </c>
      <c r="C19" s="56" t="s">
        <v>64</v>
      </c>
      <c r="D19" s="235" t="s">
        <v>131</v>
      </c>
    </row>
    <row r="20" spans="2:4" ht="21" customHeight="1" x14ac:dyDescent="0.25">
      <c r="B20" s="55" t="s">
        <v>54</v>
      </c>
      <c r="C20" s="56" t="s">
        <v>71</v>
      </c>
      <c r="D20" s="235" t="s">
        <v>131</v>
      </c>
    </row>
    <row r="21" spans="2:4" ht="27" customHeight="1" x14ac:dyDescent="0.25">
      <c r="B21" s="55" t="s">
        <v>61</v>
      </c>
      <c r="C21" s="56" t="s">
        <v>235</v>
      </c>
      <c r="D21" s="235" t="s">
        <v>131</v>
      </c>
    </row>
    <row r="22" spans="2:4" ht="27" customHeight="1" x14ac:dyDescent="0.25">
      <c r="B22" s="55"/>
      <c r="C22" s="56" t="s">
        <v>119</v>
      </c>
      <c r="D22" s="235"/>
    </row>
    <row r="23" spans="2:4" ht="27" customHeight="1" x14ac:dyDescent="0.25">
      <c r="B23" s="55"/>
      <c r="C23" s="56" t="s">
        <v>118</v>
      </c>
      <c r="D23" s="235"/>
    </row>
    <row r="24" spans="2:4" ht="27" customHeight="1" x14ac:dyDescent="0.25">
      <c r="B24" s="55"/>
      <c r="C24" s="56" t="s">
        <v>120</v>
      </c>
      <c r="D24" s="235"/>
    </row>
    <row r="25" spans="2:4" ht="27" customHeight="1" x14ac:dyDescent="0.25">
      <c r="B25" s="55"/>
      <c r="C25" s="56" t="s">
        <v>121</v>
      </c>
      <c r="D25" s="235"/>
    </row>
    <row r="26" spans="2:4" ht="27" customHeight="1" x14ac:dyDescent="0.25">
      <c r="B26" s="55"/>
      <c r="C26" s="56" t="s">
        <v>122</v>
      </c>
      <c r="D26" s="235"/>
    </row>
    <row r="27" spans="2:4" ht="27" customHeight="1" x14ac:dyDescent="0.25">
      <c r="B27" s="55"/>
      <c r="C27" s="56" t="s">
        <v>123</v>
      </c>
      <c r="D27" s="235"/>
    </row>
    <row r="28" spans="2:4" ht="27" customHeight="1" x14ac:dyDescent="0.25">
      <c r="B28" s="55"/>
      <c r="C28" s="56" t="s">
        <v>124</v>
      </c>
      <c r="D28" s="235"/>
    </row>
    <row r="29" spans="2:4" ht="27" customHeight="1" x14ac:dyDescent="0.25">
      <c r="B29" s="55"/>
      <c r="C29" s="56" t="s">
        <v>125</v>
      </c>
      <c r="D29" s="235"/>
    </row>
    <row r="30" spans="2:4" ht="24" customHeight="1" x14ac:dyDescent="0.25">
      <c r="B30" s="55" t="s">
        <v>55</v>
      </c>
      <c r="C30" s="56" t="s">
        <v>65</v>
      </c>
      <c r="D30" s="235" t="s">
        <v>131</v>
      </c>
    </row>
    <row r="31" spans="2:4" ht="24" customHeight="1" x14ac:dyDescent="0.25">
      <c r="B31" s="55" t="s">
        <v>56</v>
      </c>
      <c r="C31" s="56" t="s">
        <v>66</v>
      </c>
      <c r="D31" s="235" t="s">
        <v>131</v>
      </c>
    </row>
    <row r="32" spans="2:4" ht="24" customHeight="1" x14ac:dyDescent="0.25">
      <c r="B32" s="55" t="s">
        <v>57</v>
      </c>
      <c r="C32" s="56" t="s">
        <v>67</v>
      </c>
      <c r="D32" s="235" t="s">
        <v>131</v>
      </c>
    </row>
    <row r="33" spans="2:4" ht="24" customHeight="1" x14ac:dyDescent="0.25">
      <c r="B33" s="55" t="s">
        <v>58</v>
      </c>
      <c r="C33" s="56" t="s">
        <v>68</v>
      </c>
      <c r="D33" s="235" t="s">
        <v>131</v>
      </c>
    </row>
    <row r="34" spans="2:4" ht="24" customHeight="1" x14ac:dyDescent="0.25">
      <c r="B34" s="55" t="s">
        <v>59</v>
      </c>
      <c r="C34" s="56" t="s">
        <v>69</v>
      </c>
      <c r="D34" s="235" t="s">
        <v>131</v>
      </c>
    </row>
    <row r="35" spans="2:4" ht="24" customHeight="1" x14ac:dyDescent="0.25">
      <c r="B35" s="55" t="s">
        <v>60</v>
      </c>
      <c r="C35" s="56" t="s">
        <v>112</v>
      </c>
      <c r="D35" s="235" t="s">
        <v>131</v>
      </c>
    </row>
    <row r="36" spans="2:4" ht="24" customHeight="1" x14ac:dyDescent="0.25">
      <c r="B36" s="55" t="s">
        <v>62</v>
      </c>
      <c r="C36" s="56" t="s">
        <v>113</v>
      </c>
      <c r="D36" s="235" t="s">
        <v>131</v>
      </c>
    </row>
    <row r="37" spans="2:4" ht="24" customHeight="1" x14ac:dyDescent="0.25">
      <c r="B37" s="58" t="s">
        <v>63</v>
      </c>
      <c r="C37" s="59" t="s">
        <v>70</v>
      </c>
      <c r="D37" s="236"/>
    </row>
    <row r="38" spans="2:4" ht="30" customHeight="1" x14ac:dyDescent="0.25">
      <c r="B38" s="48">
        <v>11</v>
      </c>
      <c r="C38" s="49" t="s">
        <v>236</v>
      </c>
      <c r="D38" s="43" t="s">
        <v>131</v>
      </c>
    </row>
    <row r="39" spans="2:4" ht="30" customHeight="1" x14ac:dyDescent="0.25">
      <c r="B39" s="48">
        <v>12</v>
      </c>
      <c r="C39" s="49" t="s">
        <v>12</v>
      </c>
      <c r="D39" s="237" t="s">
        <v>132</v>
      </c>
    </row>
    <row r="40" spans="2:4" ht="30" customHeight="1" x14ac:dyDescent="0.25">
      <c r="B40" s="48">
        <v>13</v>
      </c>
      <c r="C40" s="49" t="s">
        <v>13</v>
      </c>
      <c r="D40" s="237" t="s">
        <v>132</v>
      </c>
    </row>
    <row r="41" spans="2:4" ht="42" customHeight="1" x14ac:dyDescent="0.25">
      <c r="B41" s="48">
        <v>14</v>
      </c>
      <c r="C41" s="49" t="s">
        <v>237</v>
      </c>
      <c r="D41" s="237" t="s">
        <v>326</v>
      </c>
    </row>
    <row r="42" spans="2:4" ht="42" customHeight="1" x14ac:dyDescent="0.25">
      <c r="B42" s="48">
        <v>15</v>
      </c>
      <c r="C42" s="49" t="s">
        <v>14</v>
      </c>
      <c r="D42" s="237" t="s">
        <v>131</v>
      </c>
    </row>
    <row r="43" spans="2:4" ht="42" customHeight="1" x14ac:dyDescent="0.25">
      <c r="B43" s="48">
        <v>16</v>
      </c>
      <c r="C43" s="49" t="s">
        <v>238</v>
      </c>
      <c r="D43" s="237" t="s">
        <v>133</v>
      </c>
    </row>
    <row r="44" spans="2:4" ht="42" customHeight="1" x14ac:dyDescent="0.25">
      <c r="B44" s="48">
        <v>17</v>
      </c>
      <c r="C44" s="49" t="s">
        <v>239</v>
      </c>
      <c r="D44" s="237" t="s">
        <v>131</v>
      </c>
    </row>
    <row r="45" spans="2:4" ht="54" customHeight="1" x14ac:dyDescent="0.25">
      <c r="B45" s="48">
        <v>18</v>
      </c>
      <c r="C45" s="49" t="s">
        <v>240</v>
      </c>
      <c r="D45" s="237" t="s">
        <v>131</v>
      </c>
    </row>
    <row r="46" spans="2:4" ht="45.75" customHeight="1" x14ac:dyDescent="0.25">
      <c r="B46" s="48">
        <v>19</v>
      </c>
      <c r="C46" s="49" t="s">
        <v>114</v>
      </c>
      <c r="D46" s="237">
        <v>0</v>
      </c>
    </row>
    <row r="47" spans="2:4" ht="106.2" customHeight="1" x14ac:dyDescent="0.25">
      <c r="B47" s="48">
        <v>20</v>
      </c>
      <c r="C47" s="49" t="s">
        <v>15</v>
      </c>
      <c r="D47" s="237" t="s">
        <v>340</v>
      </c>
    </row>
    <row r="48" spans="2:4" ht="38.4" customHeight="1" x14ac:dyDescent="0.25">
      <c r="B48" s="48">
        <v>21</v>
      </c>
      <c r="C48" s="49" t="s">
        <v>116</v>
      </c>
      <c r="D48" s="237" t="s">
        <v>131</v>
      </c>
    </row>
    <row r="49" spans="2:4" ht="38.4" customHeight="1" x14ac:dyDescent="0.25">
      <c r="B49" s="48">
        <v>22</v>
      </c>
      <c r="C49" s="49" t="s">
        <v>117</v>
      </c>
      <c r="D49" s="237" t="s">
        <v>134</v>
      </c>
    </row>
    <row r="50" spans="2:4" ht="34.5" customHeight="1" x14ac:dyDescent="0.25">
      <c r="B50" s="48">
        <v>23</v>
      </c>
      <c r="C50" s="49" t="s">
        <v>241</v>
      </c>
      <c r="D50" s="237" t="s">
        <v>131</v>
      </c>
    </row>
    <row r="51" spans="2:4" ht="66" customHeight="1" x14ac:dyDescent="0.25">
      <c r="B51" s="48">
        <v>24</v>
      </c>
      <c r="C51" s="49" t="s">
        <v>242</v>
      </c>
      <c r="D51" s="237" t="s">
        <v>131</v>
      </c>
    </row>
    <row r="52" spans="2:4" ht="60.6" customHeight="1" x14ac:dyDescent="0.25">
      <c r="B52" s="48">
        <v>25</v>
      </c>
      <c r="C52" s="60" t="s">
        <v>243</v>
      </c>
      <c r="D52" s="43" t="s">
        <v>134</v>
      </c>
    </row>
    <row r="53" spans="2:4" ht="54.6" customHeight="1" x14ac:dyDescent="0.25">
      <c r="B53" s="48">
        <v>26</v>
      </c>
      <c r="C53" s="60" t="s">
        <v>244</v>
      </c>
      <c r="D53" s="43" t="s">
        <v>134</v>
      </c>
    </row>
    <row r="54" spans="2:4" ht="99" customHeight="1" x14ac:dyDescent="0.25">
      <c r="B54" s="48">
        <v>27</v>
      </c>
      <c r="C54" s="60" t="s">
        <v>245</v>
      </c>
      <c r="D54" s="43" t="s">
        <v>134</v>
      </c>
    </row>
    <row r="55" spans="2:4" ht="45" customHeight="1" x14ac:dyDescent="0.25">
      <c r="B55" s="48">
        <v>28</v>
      </c>
      <c r="C55" s="60" t="s">
        <v>246</v>
      </c>
      <c r="D55" s="43" t="s">
        <v>131</v>
      </c>
    </row>
    <row r="56" spans="2:4" ht="45" customHeight="1" x14ac:dyDescent="0.25">
      <c r="B56" s="48">
        <v>29</v>
      </c>
      <c r="C56" s="60" t="s">
        <v>247</v>
      </c>
      <c r="D56" s="43" t="s">
        <v>131</v>
      </c>
    </row>
    <row r="57" spans="2:4" ht="34.5" customHeight="1" x14ac:dyDescent="0.25">
      <c r="B57" s="48">
        <v>30</v>
      </c>
      <c r="C57" s="51" t="s">
        <v>248</v>
      </c>
      <c r="D57" s="237">
        <v>0</v>
      </c>
    </row>
    <row r="58" spans="2:4" ht="35.25" customHeight="1" x14ac:dyDescent="0.25">
      <c r="B58" s="48">
        <v>31</v>
      </c>
      <c r="C58" s="60" t="s">
        <v>249</v>
      </c>
      <c r="D58" s="43" t="s">
        <v>131</v>
      </c>
    </row>
    <row r="59" spans="2:4" ht="24" x14ac:dyDescent="0.25">
      <c r="B59" s="61">
        <v>32</v>
      </c>
      <c r="C59" s="62" t="s">
        <v>318</v>
      </c>
      <c r="D59" s="238" t="s">
        <v>131</v>
      </c>
    </row>
    <row r="60" spans="2:4" ht="36" x14ac:dyDescent="0.25">
      <c r="B60" s="61">
        <v>33</v>
      </c>
      <c r="C60" s="62" t="s">
        <v>319</v>
      </c>
      <c r="D60" s="238" t="s">
        <v>131</v>
      </c>
    </row>
    <row r="61" spans="2:4" ht="48" x14ac:dyDescent="0.25">
      <c r="B61" s="61">
        <v>34</v>
      </c>
      <c r="C61" s="62" t="s">
        <v>320</v>
      </c>
      <c r="D61" s="238" t="s">
        <v>132</v>
      </c>
    </row>
    <row r="62" spans="2:4" ht="48" x14ac:dyDescent="0.25">
      <c r="B62" s="61">
        <v>35</v>
      </c>
      <c r="C62" s="62" t="s">
        <v>321</v>
      </c>
      <c r="D62" s="238" t="s">
        <v>131</v>
      </c>
    </row>
    <row r="63" spans="2:4" ht="24" x14ac:dyDescent="0.25">
      <c r="B63" s="61">
        <v>36</v>
      </c>
      <c r="C63" s="62" t="s">
        <v>322</v>
      </c>
      <c r="D63" s="238" t="s">
        <v>131</v>
      </c>
    </row>
    <row r="64" spans="2:4" x14ac:dyDescent="0.25">
      <c r="B64" s="61">
        <v>37</v>
      </c>
      <c r="C64" s="62" t="s">
        <v>323</v>
      </c>
      <c r="D64" s="238" t="s">
        <v>131</v>
      </c>
    </row>
    <row r="65" spans="2:4" ht="48" x14ac:dyDescent="0.25">
      <c r="B65" s="61">
        <v>38</v>
      </c>
      <c r="C65" s="62" t="s">
        <v>324</v>
      </c>
      <c r="D65" s="238" t="s">
        <v>131</v>
      </c>
    </row>
    <row r="66" spans="2:4" ht="24.6" customHeight="1" x14ac:dyDescent="0.25">
      <c r="B66" s="61">
        <v>39</v>
      </c>
      <c r="C66" s="62" t="s">
        <v>325</v>
      </c>
      <c r="D66" s="238" t="s">
        <v>327</v>
      </c>
    </row>
  </sheetData>
  <sheetProtection algorithmName="SHA-512" hashValue="aS4cbOs/s8gjAXUSzK5kUS276mrIByUud4BD/bsmdjbDWBmTk/NZPZq8LMqSh3j2v7NiHAYVasCPx88jQZID1w==" saltValue="X+s4NnRrUy3xyQkQzvVY/A==" spinCount="100000" sheet="1" objects="1" scenarios="1"/>
  <mergeCells count="3">
    <mergeCell ref="B6:C6"/>
    <mergeCell ref="B4:D4"/>
    <mergeCell ref="B1:C1"/>
  </mergeCells>
  <printOptions horizontalCentered="1"/>
  <pageMargins left="0.51181102362204722" right="0.51181102362204722" top="0.74803149606299213" bottom="0.59055118110236227" header="0.31496062992125984" footer="0.23622047244094491"/>
  <pageSetup paperSize="8" scale="63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E50F7-BC00-4FF0-BD03-47EDD5C6DF00}">
  <sheetPr>
    <pageSetUpPr fitToPage="1"/>
  </sheetPr>
  <dimension ref="B1:G38"/>
  <sheetViews>
    <sheetView showGridLines="0" zoomScale="70" zoomScaleNormal="70" workbookViewId="0">
      <selection activeCell="B1" sqref="B1:C1"/>
    </sheetView>
  </sheetViews>
  <sheetFormatPr defaultColWidth="9" defaultRowHeight="10.199999999999999" x14ac:dyDescent="0.25"/>
  <cols>
    <col min="1" max="1" width="9" style="74"/>
    <col min="2" max="2" width="5" style="73" customWidth="1"/>
    <col min="3" max="3" width="67.44140625" style="74" customWidth="1"/>
    <col min="4" max="4" width="24.88671875" style="107" customWidth="1"/>
    <col min="5" max="5" width="24.88671875" style="73" customWidth="1"/>
    <col min="6" max="6" width="18.88671875" style="73" customWidth="1"/>
    <col min="7" max="16384" width="9" style="74"/>
  </cols>
  <sheetData>
    <row r="1" spans="2:6" ht="72.75" customHeight="1" x14ac:dyDescent="0.25">
      <c r="B1" s="270" t="str">
        <f>'DANE OGÓLNE'!B1</f>
        <v>Załącznik nr 15 do Specyfikacji Warunków Zamówienia pn. „Usługa ubezpieczenia Gminy Przemęt oraz podległych jednostek organizacyjnych”
Znak Sprawy ZP.5.2026.PIB
- "Wykaz mienia_GCKiB"</v>
      </c>
      <c r="C1" s="270"/>
      <c r="D1" s="73"/>
    </row>
    <row r="2" spans="2:6" ht="57.6" customHeight="1" x14ac:dyDescent="0.25">
      <c r="C2" s="75"/>
      <c r="D2" s="75"/>
    </row>
    <row r="3" spans="2:6" ht="39" customHeight="1" x14ac:dyDescent="0.25">
      <c r="B3" s="211" t="s">
        <v>0</v>
      </c>
      <c r="C3" s="211"/>
      <c r="D3" s="211"/>
      <c r="E3" s="211"/>
      <c r="F3" s="211"/>
    </row>
    <row r="4" spans="2:6" ht="21.75" customHeight="1" x14ac:dyDescent="0.25">
      <c r="B4" s="76"/>
      <c r="C4" s="76"/>
      <c r="D4" s="77"/>
    </row>
    <row r="5" spans="2:6" s="78" customFormat="1" ht="25.5" customHeight="1" x14ac:dyDescent="0.25">
      <c r="B5" s="212" t="s">
        <v>18</v>
      </c>
      <c r="C5" s="240"/>
      <c r="D5" s="242" t="str">
        <f>'DANE OGÓLNE'!D9</f>
        <v>Gminne Centrum Kultury i Biblioteka w Przemęcie</v>
      </c>
      <c r="E5" s="242"/>
      <c r="F5" s="242"/>
    </row>
    <row r="6" spans="2:6" s="78" customFormat="1" ht="25.5" customHeight="1" x14ac:dyDescent="0.25">
      <c r="B6" s="216" t="s">
        <v>103</v>
      </c>
      <c r="C6" s="241"/>
      <c r="D6" s="243" t="s">
        <v>135</v>
      </c>
      <c r="E6" s="243"/>
      <c r="F6" s="243"/>
    </row>
    <row r="7" spans="2:6" s="78" customFormat="1" ht="15.75" customHeight="1" x14ac:dyDescent="0.25">
      <c r="B7" s="79"/>
      <c r="C7" s="80"/>
      <c r="D7" s="79"/>
      <c r="E7" s="79"/>
      <c r="F7" s="79"/>
    </row>
    <row r="8" spans="2:6" s="78" customFormat="1" ht="45" hidden="1" customHeight="1" x14ac:dyDescent="0.25">
      <c r="B8" s="213" t="s">
        <v>254</v>
      </c>
      <c r="C8" s="213"/>
    </row>
    <row r="9" spans="2:6" s="78" customFormat="1" ht="15.75" customHeight="1" thickBot="1" x14ac:dyDescent="0.3">
      <c r="B9" s="79"/>
      <c r="C9" s="80"/>
      <c r="D9" s="79"/>
      <c r="E9" s="79"/>
      <c r="F9" s="79"/>
    </row>
    <row r="10" spans="2:6" s="78" customFormat="1" ht="42.6" customHeight="1" x14ac:dyDescent="0.25">
      <c r="B10" s="79"/>
      <c r="C10" s="80"/>
      <c r="D10" s="250" t="s">
        <v>345</v>
      </c>
      <c r="E10" s="251"/>
      <c r="F10" s="252"/>
    </row>
    <row r="11" spans="2:6" ht="51" customHeight="1" x14ac:dyDescent="0.25">
      <c r="B11" s="81" t="s">
        <v>17</v>
      </c>
      <c r="C11" s="81" t="s">
        <v>19</v>
      </c>
      <c r="D11" s="83" t="s">
        <v>74</v>
      </c>
      <c r="E11" s="82" t="s">
        <v>5</v>
      </c>
      <c r="F11" s="84" t="s">
        <v>47</v>
      </c>
    </row>
    <row r="12" spans="2:6" ht="27.75" customHeight="1" x14ac:dyDescent="0.25">
      <c r="B12" s="208">
        <v>1</v>
      </c>
      <c r="C12" s="85" t="s">
        <v>108</v>
      </c>
      <c r="D12" s="87">
        <f>SUM(D14:D15)</f>
        <v>0</v>
      </c>
      <c r="E12" s="86"/>
      <c r="F12" s="88"/>
    </row>
    <row r="13" spans="2:6" s="92" customFormat="1" ht="13.5" customHeight="1" x14ac:dyDescent="0.25">
      <c r="B13" s="209"/>
      <c r="C13" s="89" t="s">
        <v>4</v>
      </c>
      <c r="D13" s="90"/>
      <c r="E13" s="57"/>
      <c r="F13" s="91"/>
    </row>
    <row r="14" spans="2:6" s="92" customFormat="1" ht="34.5" customHeight="1" x14ac:dyDescent="0.25">
      <c r="B14" s="209"/>
      <c r="C14" s="93" t="s">
        <v>106</v>
      </c>
      <c r="D14" s="90">
        <f>'WYKAZ BUDYNKÓW'!F13</f>
        <v>0</v>
      </c>
      <c r="E14" s="253" t="s">
        <v>346</v>
      </c>
      <c r="F14" s="214" t="s">
        <v>48</v>
      </c>
    </row>
    <row r="15" spans="2:6" s="92" customFormat="1" ht="34.5" customHeight="1" x14ac:dyDescent="0.25">
      <c r="B15" s="210"/>
      <c r="C15" s="94" t="s">
        <v>107</v>
      </c>
      <c r="D15" s="95">
        <f>'WYKAZ BUDYNKÓW'!F22</f>
        <v>0</v>
      </c>
      <c r="E15" s="254" t="s">
        <v>346</v>
      </c>
      <c r="F15" s="215"/>
    </row>
    <row r="16" spans="2:6" ht="34.5" customHeight="1" x14ac:dyDescent="0.25">
      <c r="B16" s="208">
        <v>2</v>
      </c>
      <c r="C16" s="54" t="s">
        <v>104</v>
      </c>
      <c r="D16" s="87">
        <f>SUM(D18:D23)</f>
        <v>551088.92999999993</v>
      </c>
      <c r="E16" s="86"/>
      <c r="F16" s="88"/>
    </row>
    <row r="17" spans="2:6" s="92" customFormat="1" ht="18.75" customHeight="1" x14ac:dyDescent="0.25">
      <c r="B17" s="209"/>
      <c r="C17" s="96" t="s">
        <v>94</v>
      </c>
      <c r="D17" s="90"/>
      <c r="E17" s="57"/>
      <c r="F17" s="91"/>
    </row>
    <row r="18" spans="2:6" s="92" customFormat="1" ht="25.5" customHeight="1" x14ac:dyDescent="0.25">
      <c r="B18" s="209"/>
      <c r="C18" s="97" t="s">
        <v>95</v>
      </c>
      <c r="D18" s="244">
        <v>0</v>
      </c>
      <c r="E18" s="235"/>
      <c r="F18" s="245" t="s">
        <v>48</v>
      </c>
    </row>
    <row r="19" spans="2:6" s="92" customFormat="1" ht="25.5" customHeight="1" x14ac:dyDescent="0.25">
      <c r="B19" s="209"/>
      <c r="C19" s="97" t="s">
        <v>96</v>
      </c>
      <c r="D19" s="244">
        <v>61810.32</v>
      </c>
      <c r="E19" s="235" t="s">
        <v>137</v>
      </c>
      <c r="F19" s="245"/>
    </row>
    <row r="20" spans="2:6" s="92" customFormat="1" ht="25.5" customHeight="1" x14ac:dyDescent="0.25">
      <c r="B20" s="209"/>
      <c r="C20" s="97" t="s">
        <v>97</v>
      </c>
      <c r="D20" s="244">
        <v>0</v>
      </c>
      <c r="E20" s="235"/>
      <c r="F20" s="245"/>
    </row>
    <row r="21" spans="2:6" s="92" customFormat="1" ht="25.5" customHeight="1" x14ac:dyDescent="0.25">
      <c r="B21" s="209"/>
      <c r="C21" s="97" t="s">
        <v>98</v>
      </c>
      <c r="D21" s="244">
        <v>11889</v>
      </c>
      <c r="E21" s="235" t="s">
        <v>137</v>
      </c>
      <c r="F21" s="245"/>
    </row>
    <row r="22" spans="2:6" s="92" customFormat="1" ht="25.5" customHeight="1" x14ac:dyDescent="0.25">
      <c r="B22" s="209"/>
      <c r="C22" s="97" t="s">
        <v>99</v>
      </c>
      <c r="D22" s="244">
        <v>0</v>
      </c>
      <c r="E22" s="235"/>
      <c r="F22" s="245"/>
    </row>
    <row r="23" spans="2:6" s="92" customFormat="1" ht="25.5" customHeight="1" x14ac:dyDescent="0.25">
      <c r="B23" s="210"/>
      <c r="C23" s="98" t="s">
        <v>100</v>
      </c>
      <c r="D23" s="246">
        <v>477389.61</v>
      </c>
      <c r="E23" s="236" t="s">
        <v>137</v>
      </c>
      <c r="F23" s="247"/>
    </row>
    <row r="24" spans="2:6" ht="28.8" customHeight="1" x14ac:dyDescent="0.25">
      <c r="B24" s="99">
        <v>3</v>
      </c>
      <c r="C24" s="51" t="s">
        <v>105</v>
      </c>
      <c r="D24" s="248">
        <v>365197.51</v>
      </c>
      <c r="E24" s="43" t="s">
        <v>137</v>
      </c>
      <c r="F24" s="249" t="s">
        <v>48</v>
      </c>
    </row>
    <row r="25" spans="2:6" ht="28.8" customHeight="1" x14ac:dyDescent="0.25">
      <c r="B25" s="99">
        <v>4</v>
      </c>
      <c r="C25" s="51" t="s">
        <v>46</v>
      </c>
      <c r="D25" s="248">
        <v>0</v>
      </c>
      <c r="E25" s="43"/>
      <c r="F25" s="249"/>
    </row>
    <row r="26" spans="2:6" ht="28.8" customHeight="1" x14ac:dyDescent="0.25">
      <c r="B26" s="99">
        <v>5</v>
      </c>
      <c r="C26" s="51" t="s">
        <v>3</v>
      </c>
      <c r="D26" s="248">
        <v>0</v>
      </c>
      <c r="E26" s="43"/>
      <c r="F26" s="249"/>
    </row>
    <row r="27" spans="2:6" ht="28.8" customHeight="1" x14ac:dyDescent="0.25">
      <c r="B27" s="99">
        <v>6</v>
      </c>
      <c r="C27" s="51" t="s">
        <v>1</v>
      </c>
      <c r="D27" s="248">
        <v>0</v>
      </c>
      <c r="E27" s="43"/>
      <c r="F27" s="249"/>
    </row>
    <row r="28" spans="2:6" ht="28.8" customHeight="1" x14ac:dyDescent="0.25">
      <c r="B28" s="99">
        <v>7</v>
      </c>
      <c r="C28" s="100" t="s">
        <v>51</v>
      </c>
      <c r="D28" s="248">
        <v>599555.73</v>
      </c>
      <c r="E28" s="43" t="s">
        <v>137</v>
      </c>
      <c r="F28" s="249" t="s">
        <v>48</v>
      </c>
    </row>
    <row r="29" spans="2:6" s="101" customFormat="1" ht="28.8" customHeight="1" x14ac:dyDescent="0.25">
      <c r="B29" s="50">
        <v>8</v>
      </c>
      <c r="C29" s="51" t="s">
        <v>73</v>
      </c>
      <c r="D29" s="248">
        <v>0</v>
      </c>
      <c r="E29" s="43"/>
      <c r="F29" s="249"/>
    </row>
    <row r="30" spans="2:6" ht="28.8" customHeight="1" x14ac:dyDescent="0.25">
      <c r="B30" s="99">
        <v>9</v>
      </c>
      <c r="C30" s="100" t="s">
        <v>52</v>
      </c>
      <c r="D30" s="248">
        <v>0</v>
      </c>
      <c r="E30" s="43"/>
      <c r="F30" s="249"/>
    </row>
    <row r="31" spans="2:6" ht="28.8" customHeight="1" x14ac:dyDescent="0.25">
      <c r="B31" s="99">
        <v>10</v>
      </c>
      <c r="C31" s="100" t="s">
        <v>101</v>
      </c>
      <c r="D31" s="248">
        <v>0</v>
      </c>
      <c r="E31" s="43"/>
      <c r="F31" s="249"/>
    </row>
    <row r="32" spans="2:6" ht="28.8" customHeight="1" x14ac:dyDescent="0.25">
      <c r="B32" s="99">
        <v>11</v>
      </c>
      <c r="C32" s="51" t="s">
        <v>251</v>
      </c>
      <c r="D32" s="248">
        <v>0</v>
      </c>
      <c r="E32" s="43"/>
      <c r="F32" s="249"/>
    </row>
    <row r="33" spans="2:6" s="101" customFormat="1" ht="28.8" customHeight="1" x14ac:dyDescent="0.25">
      <c r="B33" s="50">
        <v>12</v>
      </c>
      <c r="C33" s="51" t="s">
        <v>252</v>
      </c>
      <c r="D33" s="248">
        <v>0</v>
      </c>
      <c r="E33" s="43"/>
      <c r="F33" s="249"/>
    </row>
    <row r="34" spans="2:6" ht="28.8" customHeight="1" x14ac:dyDescent="0.25">
      <c r="B34" s="99">
        <v>13</v>
      </c>
      <c r="C34" s="51" t="s">
        <v>253</v>
      </c>
      <c r="D34" s="248">
        <v>0</v>
      </c>
      <c r="E34" s="43"/>
      <c r="F34" s="249"/>
    </row>
    <row r="35" spans="2:6" ht="28.8" customHeight="1" x14ac:dyDescent="0.25">
      <c r="B35" s="99">
        <v>14</v>
      </c>
      <c r="C35" s="51" t="s">
        <v>50</v>
      </c>
      <c r="D35" s="248">
        <v>10000</v>
      </c>
      <c r="E35" s="43" t="s">
        <v>137</v>
      </c>
      <c r="F35" s="249" t="s">
        <v>49</v>
      </c>
    </row>
    <row r="36" spans="2:6" ht="28.8" customHeight="1" x14ac:dyDescent="0.25">
      <c r="B36" s="99">
        <v>15</v>
      </c>
      <c r="C36" s="51" t="s">
        <v>102</v>
      </c>
      <c r="D36" s="248">
        <v>0</v>
      </c>
      <c r="E36" s="43"/>
      <c r="F36" s="249"/>
    </row>
    <row r="37" spans="2:6" ht="25.5" customHeight="1" thickBot="1" x14ac:dyDescent="0.3">
      <c r="B37" s="206" t="s">
        <v>16</v>
      </c>
      <c r="C37" s="207"/>
      <c r="D37" s="102">
        <f>SUM(D24:D36)+D16+D12</f>
        <v>1525842.17</v>
      </c>
      <c r="E37" s="103"/>
      <c r="F37" s="104"/>
    </row>
    <row r="38" spans="2:6" ht="18.149999999999999" customHeight="1" x14ac:dyDescent="0.25">
      <c r="C38" s="105"/>
      <c r="D38" s="106"/>
    </row>
  </sheetData>
  <sheetProtection algorithmName="SHA-512" hashValue="Ez+PWnuoQJBp7n6kh4JHgilOj0Ua8jcnFSIXPevzoej2/ll5soexS9Dxp0KRgqxr66RbXCtUIXf8IS62rlCvdQ==" saltValue="IlGWmv0AXo11EdM9HFnLtw==" spinCount="100000" sheet="1" objects="1" scenarios="1"/>
  <mergeCells count="13">
    <mergeCell ref="D5:F5"/>
    <mergeCell ref="B3:F3"/>
    <mergeCell ref="B1:C1"/>
    <mergeCell ref="F14:F15"/>
    <mergeCell ref="F18:F23"/>
    <mergeCell ref="D10:F10"/>
    <mergeCell ref="B6:C6"/>
    <mergeCell ref="D6:F6"/>
    <mergeCell ref="B37:C37"/>
    <mergeCell ref="B16:B23"/>
    <mergeCell ref="B12:B15"/>
    <mergeCell ref="B5:C5"/>
    <mergeCell ref="B8:C8"/>
  </mergeCells>
  <dataValidations count="3">
    <dataValidation type="list" allowBlank="1" showInputMessage="1" showErrorMessage="1" sqref="F12:F36" xr:uid="{19E969FC-767C-4370-B2D9-FF9BA9D58135}">
      <formula1>"Sumy stałe, Pierwsze ryzyko"</formula1>
    </dataValidation>
    <dataValidation type="list" allowBlank="1" showInputMessage="1" showErrorMessage="1" sqref="E12:E13 E16:E36" xr:uid="{9C8388F9-D7E0-47CD-A848-E29C8AB916AA}">
      <formula1>"Odtworzeniowa,Księgowa brutto,Rzeczywista,Nominala,Koszt zakupu/wytworzenia"</formula1>
    </dataValidation>
    <dataValidation type="list" allowBlank="1" showInputMessage="1" showErrorMessage="1" sqref="D6" xr:uid="{F6E8D27D-1628-410A-A6C9-63213C9CE2F9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8" scale="8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E4BDF-21B3-4F8E-8A40-0B6A99E37BC6}">
  <dimension ref="B1:T68"/>
  <sheetViews>
    <sheetView showGridLines="0" zoomScale="55" zoomScaleNormal="55" workbookViewId="0">
      <selection activeCell="B1" sqref="B1:D1"/>
    </sheetView>
  </sheetViews>
  <sheetFormatPr defaultColWidth="5" defaultRowHeight="13.2" x14ac:dyDescent="0.25"/>
  <cols>
    <col min="1" max="1" width="5.5546875" style="108" customWidth="1"/>
    <col min="2" max="2" width="5" style="108" customWidth="1"/>
    <col min="3" max="3" width="44.5546875" style="108" customWidth="1"/>
    <col min="4" max="4" width="24.88671875" style="108" customWidth="1"/>
    <col min="5" max="5" width="23" style="108" customWidth="1"/>
    <col min="6" max="6" width="22.5546875" style="108" customWidth="1"/>
    <col min="7" max="7" width="22" style="108" customWidth="1"/>
    <col min="8" max="8" width="12.5546875" style="109" customWidth="1"/>
    <col min="9" max="9" width="13.109375" style="108" customWidth="1"/>
    <col min="10" max="10" width="11.5546875" style="108" customWidth="1"/>
    <col min="11" max="11" width="24.33203125" style="108" customWidth="1"/>
    <col min="12" max="12" width="19.88671875" style="108" customWidth="1"/>
    <col min="13" max="13" width="23.109375" style="108" customWidth="1"/>
    <col min="14" max="14" width="24.6640625" style="108" customWidth="1"/>
    <col min="15" max="15" width="15.5546875" style="108" customWidth="1"/>
    <col min="16" max="16" width="17.109375" style="108" customWidth="1"/>
    <col min="17" max="18" width="20.44140625" style="108" customWidth="1"/>
    <col min="19" max="19" width="14.88671875" style="108" customWidth="1"/>
    <col min="20" max="253" width="9.109375" style="108" customWidth="1"/>
    <col min="254" max="16384" width="5" style="108"/>
  </cols>
  <sheetData>
    <row r="1" spans="2:19" ht="71.25" customHeight="1" x14ac:dyDescent="0.25">
      <c r="B1" s="269" t="str">
        <f>'DANE OGÓLNE'!B1</f>
        <v>Załącznik nr 15 do Specyfikacji Warunków Zamówienia pn. „Usługa ubezpieczenia Gminy Przemęt oraz podległych jednostek organizacyjnych”
Znak Sprawy ZP.5.2026.PIB
- "Wykaz mienia_GCKiB"</v>
      </c>
      <c r="C1" s="269"/>
      <c r="D1" s="269"/>
      <c r="E1" s="255"/>
    </row>
    <row r="2" spans="2:19" ht="35.25" customHeight="1" x14ac:dyDescent="0.25"/>
    <row r="4" spans="2:19" ht="42" customHeight="1" x14ac:dyDescent="0.25">
      <c r="B4" s="221" t="s">
        <v>88</v>
      </c>
      <c r="C4" s="221"/>
      <c r="D4" s="221"/>
      <c r="E4" s="221"/>
      <c r="F4" s="221"/>
      <c r="G4" s="221"/>
      <c r="H4" s="221"/>
    </row>
    <row r="5" spans="2:19" ht="35.25" customHeight="1" x14ac:dyDescent="0.25">
      <c r="C5" s="110"/>
      <c r="F5" s="222"/>
      <c r="G5" s="222"/>
    </row>
    <row r="6" spans="2:19" ht="27.75" customHeight="1" x14ac:dyDescent="0.25">
      <c r="B6" s="219" t="s">
        <v>18</v>
      </c>
      <c r="C6" s="220"/>
      <c r="D6" s="159" t="str">
        <f>'DANE OGÓLNE'!D9</f>
        <v>Gminne Centrum Kultury i Biblioteka w Przemęcie</v>
      </c>
      <c r="E6" s="160"/>
      <c r="F6" s="160"/>
      <c r="G6" s="160"/>
      <c r="H6" s="161"/>
    </row>
    <row r="7" spans="2:19" ht="20.25" customHeight="1" x14ac:dyDescent="0.25"/>
    <row r="8" spans="2:19" ht="42.6" hidden="1" customHeight="1" x14ac:dyDescent="0.25">
      <c r="B8" s="213" t="s">
        <v>254</v>
      </c>
      <c r="C8" s="213"/>
      <c r="D8" s="213"/>
      <c r="E8" s="213"/>
      <c r="F8" s="213"/>
      <c r="G8" s="213"/>
      <c r="H8" s="213"/>
    </row>
    <row r="9" spans="2:19" ht="20.25" customHeight="1" x14ac:dyDescent="0.25">
      <c r="B9" s="111"/>
      <c r="C9" s="111"/>
      <c r="D9" s="111"/>
      <c r="H9" s="108"/>
    </row>
    <row r="10" spans="2:19" ht="20.25" customHeight="1" thickBot="1" x14ac:dyDescent="0.3">
      <c r="B10" s="111"/>
      <c r="C10" s="111"/>
      <c r="D10" s="111"/>
      <c r="H10" s="108"/>
    </row>
    <row r="11" spans="2:19" ht="59.4" customHeight="1" x14ac:dyDescent="0.25">
      <c r="F11" s="256" t="s">
        <v>328</v>
      </c>
      <c r="G11" s="257"/>
      <c r="H11" s="108"/>
      <c r="K11" s="217" t="s">
        <v>40</v>
      </c>
      <c r="L11" s="218"/>
      <c r="M11" s="112" t="s">
        <v>41</v>
      </c>
      <c r="N11" s="112" t="s">
        <v>42</v>
      </c>
    </row>
    <row r="12" spans="2:19" s="118" customFormat="1" ht="105.75" customHeight="1" x14ac:dyDescent="0.25">
      <c r="B12" s="113" t="s">
        <v>17</v>
      </c>
      <c r="C12" s="114" t="s">
        <v>75</v>
      </c>
      <c r="D12" s="114" t="s">
        <v>76</v>
      </c>
      <c r="E12" s="115" t="s">
        <v>77</v>
      </c>
      <c r="F12" s="258" t="s">
        <v>43</v>
      </c>
      <c r="G12" s="259" t="s">
        <v>256</v>
      </c>
      <c r="H12" s="116" t="s">
        <v>78</v>
      </c>
      <c r="I12" s="114" t="s">
        <v>79</v>
      </c>
      <c r="J12" s="114" t="s">
        <v>115</v>
      </c>
      <c r="K12" s="114" t="s">
        <v>257</v>
      </c>
      <c r="L12" s="114" t="s">
        <v>23</v>
      </c>
      <c r="M12" s="114" t="s">
        <v>258</v>
      </c>
      <c r="N12" s="114" t="s">
        <v>259</v>
      </c>
      <c r="O12" s="114" t="s">
        <v>80</v>
      </c>
      <c r="P12" s="114" t="s">
        <v>81</v>
      </c>
      <c r="Q12" s="114" t="s">
        <v>260</v>
      </c>
      <c r="R12" s="114" t="s">
        <v>261</v>
      </c>
      <c r="S12" s="117" t="s">
        <v>82</v>
      </c>
    </row>
    <row r="13" spans="2:19" s="123" customFormat="1" ht="24.75" customHeight="1" x14ac:dyDescent="0.25">
      <c r="B13" s="119" t="s">
        <v>84</v>
      </c>
      <c r="C13" s="228" t="s">
        <v>83</v>
      </c>
      <c r="D13" s="228"/>
      <c r="E13" s="229"/>
      <c r="F13" s="260">
        <f>SUM(F14:F21)</f>
        <v>0</v>
      </c>
      <c r="G13" s="261"/>
      <c r="H13" s="121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2"/>
    </row>
    <row r="14" spans="2:19" s="125" customFormat="1" ht="33.75" hidden="1" customHeight="1" x14ac:dyDescent="0.25">
      <c r="B14" s="124">
        <v>1</v>
      </c>
      <c r="C14" s="66"/>
      <c r="D14" s="67"/>
      <c r="E14" s="68"/>
      <c r="F14" s="262"/>
      <c r="G14" s="263"/>
      <c r="H14" s="69"/>
      <c r="I14" s="70"/>
      <c r="J14" s="66"/>
      <c r="K14" s="66"/>
      <c r="L14" s="66"/>
      <c r="M14" s="66"/>
      <c r="N14" s="66"/>
      <c r="O14" s="71"/>
      <c r="P14" s="66"/>
      <c r="Q14" s="66"/>
      <c r="R14" s="66"/>
      <c r="S14" s="72"/>
    </row>
    <row r="15" spans="2:19" s="125" customFormat="1" ht="33.75" hidden="1" customHeight="1" x14ac:dyDescent="0.25">
      <c r="B15" s="124">
        <v>2</v>
      </c>
      <c r="C15" s="66"/>
      <c r="D15" s="67"/>
      <c r="E15" s="68"/>
      <c r="F15" s="262"/>
      <c r="G15" s="263"/>
      <c r="H15" s="69"/>
      <c r="I15" s="70"/>
      <c r="J15" s="66"/>
      <c r="K15" s="66"/>
      <c r="L15" s="66"/>
      <c r="M15" s="66"/>
      <c r="N15" s="66"/>
      <c r="O15" s="71"/>
      <c r="P15" s="66"/>
      <c r="Q15" s="66"/>
      <c r="R15" s="66"/>
      <c r="S15" s="72"/>
    </row>
    <row r="16" spans="2:19" s="125" customFormat="1" ht="33.75" hidden="1" customHeight="1" x14ac:dyDescent="0.25">
      <c r="B16" s="124">
        <v>3</v>
      </c>
      <c r="C16" s="66"/>
      <c r="D16" s="67"/>
      <c r="E16" s="68"/>
      <c r="F16" s="262"/>
      <c r="G16" s="263"/>
      <c r="H16" s="69"/>
      <c r="I16" s="70"/>
      <c r="J16" s="66"/>
      <c r="K16" s="66"/>
      <c r="L16" s="66"/>
      <c r="M16" s="66"/>
      <c r="N16" s="66"/>
      <c r="O16" s="71"/>
      <c r="P16" s="66"/>
      <c r="Q16" s="66"/>
      <c r="R16" s="66"/>
      <c r="S16" s="72"/>
    </row>
    <row r="17" spans="2:19" s="125" customFormat="1" ht="33.75" hidden="1" customHeight="1" x14ac:dyDescent="0.25">
      <c r="B17" s="124">
        <v>4</v>
      </c>
      <c r="C17" s="66"/>
      <c r="D17" s="67"/>
      <c r="E17" s="68"/>
      <c r="F17" s="262"/>
      <c r="G17" s="263"/>
      <c r="H17" s="69"/>
      <c r="I17" s="70"/>
      <c r="J17" s="66"/>
      <c r="K17" s="66"/>
      <c r="L17" s="66"/>
      <c r="M17" s="66"/>
      <c r="N17" s="66"/>
      <c r="O17" s="71"/>
      <c r="P17" s="66"/>
      <c r="Q17" s="66"/>
      <c r="R17" s="66"/>
      <c r="S17" s="72"/>
    </row>
    <row r="18" spans="2:19" s="125" customFormat="1" ht="33.75" hidden="1" customHeight="1" x14ac:dyDescent="0.25">
      <c r="B18" s="124">
        <v>5</v>
      </c>
      <c r="C18" s="66"/>
      <c r="D18" s="67"/>
      <c r="E18" s="68"/>
      <c r="F18" s="262"/>
      <c r="G18" s="263"/>
      <c r="H18" s="69"/>
      <c r="I18" s="70"/>
      <c r="J18" s="66"/>
      <c r="K18" s="66"/>
      <c r="L18" s="66"/>
      <c r="M18" s="66"/>
      <c r="N18" s="66"/>
      <c r="O18" s="71"/>
      <c r="P18" s="66"/>
      <c r="Q18" s="66"/>
      <c r="R18" s="66"/>
      <c r="S18" s="72"/>
    </row>
    <row r="19" spans="2:19" s="125" customFormat="1" ht="33.75" hidden="1" customHeight="1" x14ac:dyDescent="0.25">
      <c r="B19" s="124">
        <v>6</v>
      </c>
      <c r="C19" s="66"/>
      <c r="D19" s="67"/>
      <c r="E19" s="68"/>
      <c r="F19" s="262"/>
      <c r="G19" s="263"/>
      <c r="H19" s="69"/>
      <c r="I19" s="70"/>
      <c r="J19" s="66"/>
      <c r="K19" s="66"/>
      <c r="L19" s="66"/>
      <c r="M19" s="66"/>
      <c r="N19" s="66"/>
      <c r="O19" s="71"/>
      <c r="P19" s="66"/>
      <c r="Q19" s="66"/>
      <c r="R19" s="66"/>
      <c r="S19" s="72"/>
    </row>
    <row r="20" spans="2:19" s="125" customFormat="1" ht="33.75" hidden="1" customHeight="1" x14ac:dyDescent="0.25">
      <c r="B20" s="124">
        <v>7</v>
      </c>
      <c r="C20" s="66"/>
      <c r="D20" s="67"/>
      <c r="E20" s="68"/>
      <c r="F20" s="262"/>
      <c r="G20" s="263"/>
      <c r="H20" s="69"/>
      <c r="I20" s="70"/>
      <c r="J20" s="66"/>
      <c r="K20" s="66"/>
      <c r="L20" s="66"/>
      <c r="M20" s="66"/>
      <c r="N20" s="66"/>
      <c r="O20" s="71"/>
      <c r="P20" s="66"/>
      <c r="Q20" s="66"/>
      <c r="R20" s="66"/>
      <c r="S20" s="72"/>
    </row>
    <row r="21" spans="2:19" s="125" customFormat="1" ht="33.75" hidden="1" customHeight="1" x14ac:dyDescent="0.25">
      <c r="B21" s="124">
        <v>8</v>
      </c>
      <c r="C21" s="66"/>
      <c r="D21" s="67"/>
      <c r="E21" s="68"/>
      <c r="F21" s="262"/>
      <c r="G21" s="263"/>
      <c r="H21" s="69"/>
      <c r="I21" s="66"/>
      <c r="J21" s="66"/>
      <c r="K21" s="66"/>
      <c r="L21" s="66"/>
      <c r="M21" s="66"/>
      <c r="N21" s="66"/>
      <c r="O21" s="71"/>
      <c r="P21" s="66"/>
      <c r="Q21" s="66"/>
      <c r="R21" s="66"/>
      <c r="S21" s="72"/>
    </row>
    <row r="22" spans="2:19" s="130" customFormat="1" ht="31.5" customHeight="1" x14ac:dyDescent="0.25">
      <c r="B22" s="126" t="s">
        <v>85</v>
      </c>
      <c r="C22" s="226" t="s">
        <v>86</v>
      </c>
      <c r="D22" s="226"/>
      <c r="E22" s="227"/>
      <c r="F22" s="264">
        <f>SUM(F23:F30)</f>
        <v>0</v>
      </c>
      <c r="G22" s="265"/>
      <c r="H22" s="127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9"/>
    </row>
    <row r="23" spans="2:19" s="125" customFormat="1" ht="31.5" hidden="1" customHeight="1" x14ac:dyDescent="0.25">
      <c r="B23" s="124">
        <v>1</v>
      </c>
      <c r="C23" s="66"/>
      <c r="D23" s="67"/>
      <c r="E23" s="68"/>
      <c r="F23" s="262"/>
      <c r="G23" s="266"/>
      <c r="H23" s="69"/>
      <c r="I23" s="71"/>
      <c r="J23" s="71"/>
      <c r="K23" s="71"/>
      <c r="L23" s="71"/>
      <c r="M23" s="71"/>
      <c r="N23" s="71"/>
      <c r="O23" s="71"/>
      <c r="P23" s="66"/>
      <c r="Q23" s="66"/>
      <c r="R23" s="66"/>
      <c r="S23" s="72"/>
    </row>
    <row r="24" spans="2:19" s="125" customFormat="1" ht="31.5" hidden="1" customHeight="1" x14ac:dyDescent="0.25">
      <c r="B24" s="124">
        <v>2</v>
      </c>
      <c r="C24" s="66"/>
      <c r="D24" s="67"/>
      <c r="E24" s="68"/>
      <c r="F24" s="262"/>
      <c r="G24" s="266"/>
      <c r="H24" s="69"/>
      <c r="I24" s="71"/>
      <c r="J24" s="71"/>
      <c r="K24" s="71"/>
      <c r="L24" s="71"/>
      <c r="M24" s="71"/>
      <c r="N24" s="71"/>
      <c r="O24" s="71"/>
      <c r="P24" s="66"/>
      <c r="Q24" s="66"/>
      <c r="R24" s="66"/>
      <c r="S24" s="72"/>
    </row>
    <row r="25" spans="2:19" s="125" customFormat="1" ht="31.5" hidden="1" customHeight="1" x14ac:dyDescent="0.25">
      <c r="B25" s="124">
        <v>3</v>
      </c>
      <c r="C25" s="66"/>
      <c r="D25" s="67"/>
      <c r="E25" s="68"/>
      <c r="F25" s="262"/>
      <c r="G25" s="266"/>
      <c r="H25" s="69"/>
      <c r="I25" s="71"/>
      <c r="J25" s="71"/>
      <c r="K25" s="71"/>
      <c r="L25" s="71"/>
      <c r="M25" s="71"/>
      <c r="N25" s="71"/>
      <c r="O25" s="71"/>
      <c r="P25" s="66"/>
      <c r="Q25" s="66"/>
      <c r="R25" s="66"/>
      <c r="S25" s="72"/>
    </row>
    <row r="26" spans="2:19" s="125" customFormat="1" ht="31.5" hidden="1" customHeight="1" x14ac:dyDescent="0.25">
      <c r="B26" s="124">
        <v>4</v>
      </c>
      <c r="C26" s="66"/>
      <c r="D26" s="67"/>
      <c r="E26" s="68"/>
      <c r="F26" s="262"/>
      <c r="G26" s="266"/>
      <c r="H26" s="69"/>
      <c r="I26" s="71"/>
      <c r="J26" s="71"/>
      <c r="K26" s="71"/>
      <c r="L26" s="71"/>
      <c r="M26" s="71"/>
      <c r="N26" s="71"/>
      <c r="O26" s="71"/>
      <c r="P26" s="66"/>
      <c r="Q26" s="66"/>
      <c r="R26" s="66"/>
      <c r="S26" s="72"/>
    </row>
    <row r="27" spans="2:19" s="125" customFormat="1" ht="31.5" hidden="1" customHeight="1" x14ac:dyDescent="0.25">
      <c r="B27" s="124">
        <v>5</v>
      </c>
      <c r="C27" s="66"/>
      <c r="D27" s="67"/>
      <c r="E27" s="68"/>
      <c r="F27" s="262"/>
      <c r="G27" s="266"/>
      <c r="H27" s="69"/>
      <c r="I27" s="71"/>
      <c r="J27" s="71"/>
      <c r="K27" s="71"/>
      <c r="L27" s="71"/>
      <c r="M27" s="71"/>
      <c r="N27" s="71"/>
      <c r="O27" s="71"/>
      <c r="P27" s="66"/>
      <c r="Q27" s="66"/>
      <c r="R27" s="66"/>
      <c r="S27" s="72"/>
    </row>
    <row r="28" spans="2:19" s="125" customFormat="1" ht="31.5" hidden="1" customHeight="1" x14ac:dyDescent="0.25">
      <c r="B28" s="124">
        <v>6</v>
      </c>
      <c r="C28" s="66"/>
      <c r="D28" s="67"/>
      <c r="E28" s="68"/>
      <c r="F28" s="262"/>
      <c r="G28" s="266"/>
      <c r="H28" s="69"/>
      <c r="I28" s="71"/>
      <c r="J28" s="71"/>
      <c r="K28" s="66"/>
      <c r="L28" s="66"/>
      <c r="M28" s="66"/>
      <c r="N28" s="66"/>
      <c r="O28" s="71"/>
      <c r="P28" s="66"/>
      <c r="Q28" s="66"/>
      <c r="R28" s="66"/>
      <c r="S28" s="72"/>
    </row>
    <row r="29" spans="2:19" s="125" customFormat="1" ht="31.5" hidden="1" customHeight="1" x14ac:dyDescent="0.25">
      <c r="B29" s="124">
        <v>7</v>
      </c>
      <c r="C29" s="66"/>
      <c r="D29" s="67"/>
      <c r="E29" s="68"/>
      <c r="F29" s="262"/>
      <c r="G29" s="266"/>
      <c r="H29" s="69"/>
      <c r="I29" s="71"/>
      <c r="J29" s="71"/>
      <c r="K29" s="66"/>
      <c r="L29" s="66"/>
      <c r="M29" s="66"/>
      <c r="N29" s="66"/>
      <c r="O29" s="71"/>
      <c r="P29" s="66"/>
      <c r="Q29" s="66"/>
      <c r="R29" s="66"/>
      <c r="S29" s="72"/>
    </row>
    <row r="30" spans="2:19" s="125" customFormat="1" ht="31.2" hidden="1" customHeight="1" x14ac:dyDescent="0.25">
      <c r="B30" s="124">
        <v>8</v>
      </c>
      <c r="C30" s="66"/>
      <c r="D30" s="67"/>
      <c r="E30" s="68"/>
      <c r="F30" s="262"/>
      <c r="G30" s="266"/>
      <c r="H30" s="69"/>
      <c r="I30" s="71"/>
      <c r="J30" s="71"/>
      <c r="K30" s="66"/>
      <c r="L30" s="66"/>
      <c r="M30" s="66"/>
      <c r="N30" s="66"/>
      <c r="O30" s="71"/>
      <c r="P30" s="66"/>
      <c r="Q30" s="66"/>
      <c r="R30" s="66"/>
      <c r="S30" s="72"/>
    </row>
    <row r="31" spans="2:19" ht="31.5" customHeight="1" thickBot="1" x14ac:dyDescent="0.3">
      <c r="B31" s="223" t="s">
        <v>87</v>
      </c>
      <c r="C31" s="224"/>
      <c r="D31" s="224"/>
      <c r="E31" s="225"/>
      <c r="F31" s="267">
        <f>SUM(F22+F13)</f>
        <v>0</v>
      </c>
      <c r="G31" s="268"/>
      <c r="H31" s="108"/>
    </row>
    <row r="33" spans="2:20" s="132" customFormat="1" x14ac:dyDescent="0.25">
      <c r="B33" s="131" t="s">
        <v>25</v>
      </c>
      <c r="D33" s="133"/>
      <c r="E33" s="133"/>
      <c r="F33" s="134"/>
      <c r="G33" s="134"/>
      <c r="H33" s="135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</row>
    <row r="34" spans="2:20" s="132" customFormat="1" x14ac:dyDescent="0.25">
      <c r="B34" s="131"/>
      <c r="D34" s="133"/>
      <c r="E34" s="133"/>
      <c r="F34" s="134"/>
      <c r="G34" s="134"/>
      <c r="H34" s="135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</row>
    <row r="35" spans="2:20" s="132" customFormat="1" ht="12.75" customHeight="1" x14ac:dyDescent="0.25">
      <c r="B35" s="136" t="s">
        <v>26</v>
      </c>
      <c r="C35" s="136"/>
      <c r="D35" s="133"/>
      <c r="E35" s="133"/>
      <c r="F35" s="134"/>
      <c r="G35" s="134"/>
      <c r="H35" s="135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</row>
    <row r="36" spans="2:20" s="132" customFormat="1" x14ac:dyDescent="0.25">
      <c r="B36" s="137"/>
      <c r="C36" s="137"/>
      <c r="D36" s="133"/>
      <c r="E36" s="133"/>
      <c r="F36" s="134"/>
      <c r="G36" s="134"/>
      <c r="H36" s="135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</row>
    <row r="37" spans="2:20" s="141" customFormat="1" ht="18.75" customHeight="1" x14ac:dyDescent="0.25">
      <c r="B37" s="138" t="s">
        <v>27</v>
      </c>
      <c r="C37" s="137"/>
      <c r="D37" s="139"/>
      <c r="E37" s="139"/>
      <c r="F37" s="140"/>
      <c r="G37" s="140"/>
      <c r="H37" s="135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2:20" s="143" customFormat="1" x14ac:dyDescent="0.25">
      <c r="B38" s="142" t="s">
        <v>262</v>
      </c>
      <c r="D38" s="144"/>
      <c r="E38" s="144"/>
      <c r="F38" s="145"/>
      <c r="G38" s="145"/>
      <c r="H38" s="13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2:20" s="143" customFormat="1" x14ac:dyDescent="0.25">
      <c r="B39" s="143" t="s">
        <v>263</v>
      </c>
      <c r="D39" s="144"/>
      <c r="E39" s="144"/>
      <c r="F39" s="145"/>
      <c r="G39" s="145"/>
      <c r="H39" s="13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</row>
    <row r="40" spans="2:20" s="143" customFormat="1" x14ac:dyDescent="0.25">
      <c r="B40" s="143" t="s">
        <v>264</v>
      </c>
      <c r="D40" s="144"/>
      <c r="E40" s="144"/>
      <c r="F40" s="145"/>
      <c r="G40" s="145"/>
      <c r="H40" s="13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2:20" s="143" customFormat="1" x14ac:dyDescent="0.25">
      <c r="B41" s="143" t="s">
        <v>265</v>
      </c>
      <c r="D41" s="144"/>
      <c r="E41" s="144"/>
      <c r="F41" s="145"/>
      <c r="G41" s="145"/>
      <c r="H41" s="13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2:20" s="143" customFormat="1" x14ac:dyDescent="0.25">
      <c r="D42" s="144"/>
      <c r="E42" s="144"/>
      <c r="F42" s="145"/>
      <c r="G42" s="145"/>
      <c r="H42" s="13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  <row r="43" spans="2:20" s="150" customFormat="1" x14ac:dyDescent="0.25">
      <c r="B43" s="146" t="s">
        <v>28</v>
      </c>
      <c r="C43" s="146"/>
      <c r="D43" s="147"/>
      <c r="E43" s="147"/>
      <c r="F43" s="148"/>
      <c r="G43" s="148"/>
      <c r="H43" s="149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</row>
    <row r="44" spans="2:20" s="143" customFormat="1" x14ac:dyDescent="0.25">
      <c r="B44" s="143" t="s">
        <v>266</v>
      </c>
      <c r="D44" s="144"/>
      <c r="E44" s="144"/>
      <c r="F44" s="145"/>
      <c r="G44" s="145"/>
      <c r="H44" s="13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0" s="143" customFormat="1" x14ac:dyDescent="0.25">
      <c r="B45" s="143" t="s">
        <v>267</v>
      </c>
      <c r="D45" s="144"/>
      <c r="E45" s="144"/>
      <c r="F45" s="145"/>
      <c r="G45" s="145"/>
      <c r="H45" s="13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0" s="143" customFormat="1" x14ac:dyDescent="0.25">
      <c r="B46" s="143" t="s">
        <v>268</v>
      </c>
      <c r="D46" s="144"/>
      <c r="E46" s="144"/>
      <c r="F46" s="145"/>
      <c r="G46" s="145"/>
      <c r="H46" s="13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0" s="143" customFormat="1" x14ac:dyDescent="0.25">
      <c r="B47" s="143" t="s">
        <v>269</v>
      </c>
      <c r="D47" s="144"/>
      <c r="E47" s="144"/>
      <c r="F47" s="145"/>
      <c r="G47" s="145"/>
      <c r="H47" s="13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0" s="143" customFormat="1" x14ac:dyDescent="0.25">
      <c r="B48" s="143" t="s">
        <v>270</v>
      </c>
      <c r="D48" s="144"/>
      <c r="E48" s="144"/>
      <c r="F48" s="145"/>
      <c r="G48" s="145"/>
      <c r="H48" s="13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0" s="143" customFormat="1" x14ac:dyDescent="0.25">
      <c r="B49" s="143" t="s">
        <v>271</v>
      </c>
      <c r="D49" s="144"/>
      <c r="E49" s="144"/>
      <c r="F49" s="145"/>
      <c r="G49" s="145"/>
      <c r="H49" s="13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0" s="143" customFormat="1" x14ac:dyDescent="0.25">
      <c r="B50" s="143" t="s">
        <v>272</v>
      </c>
      <c r="D50" s="144"/>
      <c r="E50" s="144"/>
      <c r="F50" s="145"/>
      <c r="G50" s="145"/>
      <c r="H50" s="13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</row>
    <row r="51" spans="2:20" s="143" customFormat="1" x14ac:dyDescent="0.25">
      <c r="B51" s="143" t="s">
        <v>273</v>
      </c>
      <c r="D51" s="144"/>
      <c r="E51" s="144"/>
      <c r="F51" s="145"/>
      <c r="G51" s="145"/>
      <c r="H51" s="13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</row>
    <row r="52" spans="2:20" s="143" customFormat="1" x14ac:dyDescent="0.25">
      <c r="D52" s="144"/>
      <c r="E52" s="144"/>
      <c r="F52" s="145"/>
      <c r="G52" s="145"/>
      <c r="H52" s="13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</row>
    <row r="53" spans="2:20" s="150" customFormat="1" x14ac:dyDescent="0.25">
      <c r="B53" s="146" t="s">
        <v>29</v>
      </c>
      <c r="C53" s="146"/>
      <c r="D53" s="147"/>
      <c r="E53" s="147"/>
      <c r="F53" s="148"/>
      <c r="G53" s="148"/>
      <c r="H53" s="149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</row>
    <row r="54" spans="2:20" s="151" customFormat="1" x14ac:dyDescent="0.25">
      <c r="B54" s="151" t="s">
        <v>30</v>
      </c>
      <c r="D54" s="152"/>
      <c r="E54" s="152"/>
      <c r="F54" s="153"/>
      <c r="G54" s="153"/>
      <c r="H54" s="149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</row>
    <row r="55" spans="2:20" s="143" customFormat="1" x14ac:dyDescent="0.25">
      <c r="B55" s="143" t="s">
        <v>31</v>
      </c>
      <c r="D55" s="144"/>
      <c r="E55" s="144"/>
      <c r="F55" s="145"/>
      <c r="G55" s="145"/>
      <c r="H55" s="13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</row>
    <row r="56" spans="2:20" s="143" customFormat="1" x14ac:dyDescent="0.25">
      <c r="B56" s="143" t="s">
        <v>32</v>
      </c>
      <c r="D56" s="144"/>
      <c r="E56" s="144"/>
      <c r="F56" s="145"/>
      <c r="G56" s="145"/>
      <c r="H56" s="13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</row>
    <row r="57" spans="2:20" s="143" customFormat="1" x14ac:dyDescent="0.25">
      <c r="B57" s="143" t="s">
        <v>274</v>
      </c>
      <c r="D57" s="144"/>
      <c r="E57" s="144"/>
      <c r="F57" s="145"/>
      <c r="G57" s="145"/>
      <c r="H57" s="13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</row>
    <row r="58" spans="2:20" s="143" customFormat="1" x14ac:dyDescent="0.25">
      <c r="B58" s="143" t="s">
        <v>275</v>
      </c>
      <c r="D58" s="144"/>
      <c r="E58" s="144"/>
      <c r="F58" s="145"/>
      <c r="G58" s="145"/>
      <c r="H58" s="13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</row>
    <row r="59" spans="2:20" s="143" customFormat="1" x14ac:dyDescent="0.25">
      <c r="B59" s="143" t="s">
        <v>276</v>
      </c>
      <c r="D59" s="144"/>
      <c r="E59" s="144"/>
      <c r="F59" s="145"/>
      <c r="G59" s="145"/>
      <c r="H59" s="13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</row>
    <row r="60" spans="2:20" s="143" customFormat="1" x14ac:dyDescent="0.25">
      <c r="B60" s="143" t="s">
        <v>277</v>
      </c>
      <c r="D60" s="144"/>
      <c r="E60" s="144"/>
      <c r="F60" s="145"/>
      <c r="G60" s="145"/>
      <c r="H60" s="13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</row>
    <row r="61" spans="2:20" s="143" customFormat="1" x14ac:dyDescent="0.25">
      <c r="B61" s="151" t="s">
        <v>33</v>
      </c>
      <c r="D61" s="144"/>
      <c r="E61" s="144"/>
      <c r="F61" s="145"/>
      <c r="G61" s="145"/>
      <c r="H61" s="13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</row>
    <row r="62" spans="2:20" s="143" customFormat="1" x14ac:dyDescent="0.25">
      <c r="B62" s="143" t="s">
        <v>34</v>
      </c>
      <c r="D62" s="144"/>
      <c r="E62" s="144"/>
      <c r="F62" s="145"/>
      <c r="G62" s="145"/>
      <c r="H62" s="13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</row>
    <row r="63" spans="2:20" s="143" customFormat="1" x14ac:dyDescent="0.25">
      <c r="B63" s="143" t="s">
        <v>35</v>
      </c>
      <c r="D63" s="144"/>
      <c r="E63" s="144"/>
      <c r="F63" s="145"/>
      <c r="G63" s="145"/>
      <c r="H63" s="13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</row>
    <row r="64" spans="2:20" s="143" customFormat="1" x14ac:dyDescent="0.25">
      <c r="B64" s="143" t="s">
        <v>36</v>
      </c>
      <c r="D64" s="144"/>
      <c r="E64" s="144"/>
      <c r="F64" s="145"/>
      <c r="G64" s="145"/>
      <c r="H64" s="13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</row>
    <row r="65" spans="2:20" s="143" customFormat="1" x14ac:dyDescent="0.25">
      <c r="B65" s="143" t="s">
        <v>37</v>
      </c>
      <c r="D65" s="144"/>
      <c r="E65" s="144"/>
      <c r="F65" s="145"/>
      <c r="G65" s="145"/>
      <c r="H65" s="13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</row>
    <row r="66" spans="2:20" s="143" customFormat="1" x14ac:dyDescent="0.25">
      <c r="B66" s="143" t="s">
        <v>278</v>
      </c>
      <c r="D66" s="144"/>
      <c r="E66" s="144"/>
      <c r="F66" s="145"/>
      <c r="G66" s="145"/>
      <c r="H66" s="13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</row>
    <row r="67" spans="2:20" s="143" customFormat="1" x14ac:dyDescent="0.25">
      <c r="B67" s="143" t="s">
        <v>38</v>
      </c>
      <c r="D67" s="144"/>
      <c r="E67" s="144"/>
      <c r="F67" s="145"/>
      <c r="G67" s="145"/>
      <c r="H67" s="13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</row>
    <row r="68" spans="2:20" s="143" customFormat="1" x14ac:dyDescent="0.25">
      <c r="B68" s="143" t="s">
        <v>39</v>
      </c>
      <c r="D68" s="144"/>
      <c r="E68" s="144"/>
      <c r="F68" s="145"/>
      <c r="G68" s="145"/>
      <c r="H68" s="13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</row>
  </sheetData>
  <sheetProtection algorithmName="SHA-512" hashValue="OOaDJ3iUAr/JxIVRl8o1YUR9piiC+KuvoHApvWzp61rwwGDWhXZAdE/k6aexNFknm96aFmhWaHexRCtFMammoQ==" saltValue="hx1UwWmSFlaENAuKOSURBQ==" spinCount="100000" sheet="1" objects="1" scenarios="1"/>
  <mergeCells count="10">
    <mergeCell ref="B1:D1"/>
    <mergeCell ref="B31:E31"/>
    <mergeCell ref="C22:E22"/>
    <mergeCell ref="C13:E13"/>
    <mergeCell ref="F5:G5"/>
    <mergeCell ref="F11:G11"/>
    <mergeCell ref="K11:L11"/>
    <mergeCell ref="B6:C6"/>
    <mergeCell ref="B4:H4"/>
    <mergeCell ref="B8:H8"/>
  </mergeCells>
  <dataValidations count="2">
    <dataValidation type="list" allowBlank="1" showInputMessage="1" showErrorMessage="1" sqref="G23:G30 G14:G21" xr:uid="{3379BF75-4811-472A-B7CF-11EB59430960}">
      <formula1>"Odtworzeniowa,Księgowa Brutto,Rzeczywista"</formula1>
    </dataValidation>
    <dataValidation type="list" allowBlank="1" showInputMessage="1" showErrorMessage="1" sqref="O14:P21 O23:P30" xr:uid="{135A0CB4-F69C-4088-9CDD-B33A48FCCBEE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8" scale="43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FD992-9259-40BA-91C6-7F0F7B80F178}">
  <dimension ref="B1:K85"/>
  <sheetViews>
    <sheetView showGridLines="0" zoomScale="85" zoomScaleNormal="85" workbookViewId="0">
      <selection activeCell="D8" sqref="D8:E15"/>
    </sheetView>
  </sheetViews>
  <sheetFormatPr defaultColWidth="27" defaultRowHeight="10.199999999999999" x14ac:dyDescent="0.25"/>
  <cols>
    <col min="1" max="1" width="5.33203125" style="74" customWidth="1"/>
    <col min="2" max="2" width="3.88671875" style="73" customWidth="1"/>
    <col min="3" max="3" width="51.21875" style="74" customWidth="1"/>
    <col min="4" max="5" width="27.33203125" style="74" customWidth="1"/>
    <col min="6" max="6" width="13" style="74" customWidth="1"/>
    <col min="7" max="7" width="16.109375" style="74" customWidth="1"/>
    <col min="8" max="8" width="11.5546875" style="74" customWidth="1"/>
    <col min="9" max="9" width="11" style="74" customWidth="1"/>
    <col min="10" max="250" width="9.109375" style="74" customWidth="1"/>
    <col min="251" max="251" width="3.88671875" style="74" customWidth="1"/>
    <col min="252" max="252" width="33.6640625" style="74" customWidth="1"/>
    <col min="253" max="253" width="25.6640625" style="74" customWidth="1"/>
    <col min="254" max="16384" width="27" style="74"/>
  </cols>
  <sheetData>
    <row r="1" spans="2:6" ht="53.25" customHeight="1" x14ac:dyDescent="0.25">
      <c r="B1" s="270" t="str">
        <f>'DANE OGÓLNE'!B1:C1</f>
        <v>Załącznik nr 15 do Specyfikacji Warunków Zamówienia pn. „Usługa ubezpieczenia Gminy Przemęt oraz podległych jednostek organizacyjnych”
Znak Sprawy ZP.5.2026.PIB
- "Wykaz mienia_GCKiB"</v>
      </c>
      <c r="C1" s="270"/>
    </row>
    <row r="2" spans="2:6" ht="69.599999999999994" customHeight="1" x14ac:dyDescent="0.25"/>
    <row r="3" spans="2:6" ht="36.75" customHeight="1" x14ac:dyDescent="0.25">
      <c r="B3" s="272" t="s">
        <v>2</v>
      </c>
      <c r="C3" s="272"/>
      <c r="D3" s="272"/>
      <c r="E3" s="272"/>
      <c r="F3" s="272"/>
    </row>
    <row r="4" spans="2:6" ht="36.75" customHeight="1" x14ac:dyDescent="0.25"/>
    <row r="5" spans="2:6" ht="24" customHeight="1" x14ac:dyDescent="0.25">
      <c r="B5" s="162" t="s">
        <v>18</v>
      </c>
      <c r="C5" s="271"/>
      <c r="D5" s="273" t="str">
        <f>'DANE OGÓLNE'!D9</f>
        <v>Gminne Centrum Kultury i Biblioteka w Przemęcie</v>
      </c>
      <c r="E5" s="273"/>
      <c r="F5" s="273"/>
    </row>
    <row r="6" spans="2:6" ht="24" customHeight="1" x14ac:dyDescent="0.25">
      <c r="B6" s="162" t="s">
        <v>109</v>
      </c>
      <c r="C6" s="271"/>
      <c r="D6" s="273" t="s">
        <v>135</v>
      </c>
      <c r="E6" s="273"/>
      <c r="F6" s="273"/>
    </row>
    <row r="7" spans="2:6" s="101" customFormat="1" ht="21.75" customHeight="1" thickBot="1" x14ac:dyDescent="0.3">
      <c r="B7" s="155"/>
      <c r="C7" s="155"/>
    </row>
    <row r="8" spans="2:6" s="101" customFormat="1" ht="46.2" customHeight="1" x14ac:dyDescent="0.25">
      <c r="B8" s="155"/>
      <c r="C8" s="155"/>
      <c r="D8" s="256" t="s">
        <v>328</v>
      </c>
      <c r="E8" s="257"/>
    </row>
    <row r="9" spans="2:6" ht="36" customHeight="1" x14ac:dyDescent="0.25">
      <c r="B9" s="81" t="s">
        <v>17</v>
      </c>
      <c r="C9" s="158" t="s">
        <v>19</v>
      </c>
      <c r="D9" s="83" t="s">
        <v>20</v>
      </c>
      <c r="E9" s="84" t="s">
        <v>21</v>
      </c>
    </row>
    <row r="10" spans="2:6" ht="30.75" customHeight="1" x14ac:dyDescent="0.25">
      <c r="B10" s="99">
        <v>1</v>
      </c>
      <c r="C10" s="284" t="s">
        <v>89</v>
      </c>
      <c r="D10" s="286">
        <f>SUMIF($G$22:$G$85,"stacjonarny",$D$22:$D$85)</f>
        <v>43276.310000000005</v>
      </c>
      <c r="E10" s="287" t="s">
        <v>92</v>
      </c>
    </row>
    <row r="11" spans="2:6" ht="30.75" customHeight="1" x14ac:dyDescent="0.25">
      <c r="B11" s="99">
        <v>2</v>
      </c>
      <c r="C11" s="275" t="s">
        <v>90</v>
      </c>
      <c r="D11" s="286">
        <f>SUMIF($G$22:$G$85,"przenośny",$D$22:$D$85)</f>
        <v>65946.64</v>
      </c>
      <c r="E11" s="287" t="s">
        <v>92</v>
      </c>
    </row>
    <row r="12" spans="2:6" ht="30.75" customHeight="1" x14ac:dyDescent="0.25">
      <c r="B12" s="99">
        <v>3</v>
      </c>
      <c r="C12" s="275" t="s">
        <v>91</v>
      </c>
      <c r="D12" s="286">
        <f>SUMIF($G$22:$G$85,"oprogramowanie",$D$22:$D$85)</f>
        <v>0</v>
      </c>
      <c r="E12" s="287" t="s">
        <v>92</v>
      </c>
    </row>
    <row r="13" spans="2:6" ht="30.75" customHeight="1" x14ac:dyDescent="0.25">
      <c r="B13" s="99">
        <v>4</v>
      </c>
      <c r="C13" s="275" t="s">
        <v>151</v>
      </c>
      <c r="D13" s="286">
        <f>SUMIF($G$21:$G$291,"Monitoring",$D$21:$D$291)</f>
        <v>0</v>
      </c>
      <c r="E13" s="287" t="s">
        <v>92</v>
      </c>
    </row>
    <row r="14" spans="2:6" ht="24" customHeight="1" x14ac:dyDescent="0.25">
      <c r="B14" s="167" t="s">
        <v>16</v>
      </c>
      <c r="C14" s="168"/>
      <c r="D14" s="288">
        <f>SUM(D10:D13)</f>
        <v>109222.95000000001</v>
      </c>
      <c r="E14" s="289"/>
    </row>
    <row r="15" spans="2:6" ht="27" customHeight="1" thickBot="1" x14ac:dyDescent="0.3">
      <c r="B15" s="163" t="s">
        <v>150</v>
      </c>
      <c r="C15" s="285"/>
      <c r="D15" s="290">
        <f>SUMIF($K$22:$K$292,"TAK",$D$22:$D$292)</f>
        <v>0</v>
      </c>
      <c r="E15" s="104"/>
    </row>
    <row r="16" spans="2:6" x14ac:dyDescent="0.25">
      <c r="C16" s="156"/>
    </row>
    <row r="17" spans="2:11" ht="166.2" hidden="1" customHeight="1" x14ac:dyDescent="0.25">
      <c r="B17" s="164" t="s">
        <v>255</v>
      </c>
      <c r="C17" s="165"/>
      <c r="D17" s="165"/>
      <c r="E17" s="165"/>
      <c r="F17" s="165"/>
      <c r="G17" s="165"/>
      <c r="H17" s="166"/>
    </row>
    <row r="18" spans="2:11" x14ac:dyDescent="0.25">
      <c r="C18" s="156"/>
    </row>
    <row r="19" spans="2:11" ht="10.8" thickBot="1" x14ac:dyDescent="0.3">
      <c r="C19" s="156"/>
    </row>
    <row r="20" spans="2:11" ht="40.950000000000003" customHeight="1" x14ac:dyDescent="0.25">
      <c r="C20" s="156"/>
      <c r="D20" s="256" t="s">
        <v>328</v>
      </c>
      <c r="E20" s="257"/>
    </row>
    <row r="21" spans="2:11" s="78" customFormat="1" ht="48.75" customHeight="1" x14ac:dyDescent="0.25">
      <c r="B21" s="81" t="s">
        <v>17</v>
      </c>
      <c r="C21" s="158" t="s">
        <v>19</v>
      </c>
      <c r="D21" s="83" t="s">
        <v>22</v>
      </c>
      <c r="E21" s="84" t="s">
        <v>21</v>
      </c>
      <c r="F21" s="277" t="s">
        <v>44</v>
      </c>
      <c r="G21" s="81" t="s">
        <v>152</v>
      </c>
      <c r="H21" s="81" t="s">
        <v>126</v>
      </c>
      <c r="I21" s="81" t="s">
        <v>45</v>
      </c>
      <c r="J21" s="81" t="s">
        <v>93</v>
      </c>
      <c r="K21" s="81" t="s">
        <v>148</v>
      </c>
    </row>
    <row r="22" spans="2:11" s="78" customFormat="1" ht="20.25" customHeight="1" x14ac:dyDescent="0.25">
      <c r="B22" s="157">
        <v>1</v>
      </c>
      <c r="C22" s="274" t="s">
        <v>141</v>
      </c>
      <c r="D22" s="281">
        <v>1538</v>
      </c>
      <c r="E22" s="249" t="s">
        <v>137</v>
      </c>
      <c r="F22" s="278"/>
      <c r="G22" s="154" t="s">
        <v>138</v>
      </c>
      <c r="H22" s="154">
        <v>1</v>
      </c>
      <c r="I22" s="43" t="s">
        <v>136</v>
      </c>
      <c r="J22" s="154">
        <v>2022</v>
      </c>
      <c r="K22" s="154" t="s">
        <v>149</v>
      </c>
    </row>
    <row r="23" spans="2:11" s="78" customFormat="1" ht="20.25" customHeight="1" x14ac:dyDescent="0.25">
      <c r="B23" s="157">
        <v>2</v>
      </c>
      <c r="C23" s="274" t="s">
        <v>142</v>
      </c>
      <c r="D23" s="281">
        <v>2450</v>
      </c>
      <c r="E23" s="249" t="s">
        <v>137</v>
      </c>
      <c r="F23" s="278"/>
      <c r="G23" s="154" t="s">
        <v>138</v>
      </c>
      <c r="H23" s="154">
        <v>1</v>
      </c>
      <c r="I23" s="43" t="s">
        <v>136</v>
      </c>
      <c r="J23" s="154">
        <v>2021</v>
      </c>
      <c r="K23" s="154" t="s">
        <v>149</v>
      </c>
    </row>
    <row r="24" spans="2:11" s="78" customFormat="1" ht="20.25" customHeight="1" x14ac:dyDescent="0.25">
      <c r="B24" s="157">
        <v>3</v>
      </c>
      <c r="C24" s="275" t="s">
        <v>146</v>
      </c>
      <c r="D24" s="281">
        <v>10491.99</v>
      </c>
      <c r="E24" s="249" t="s">
        <v>137</v>
      </c>
      <c r="F24" s="278"/>
      <c r="G24" s="154" t="s">
        <v>145</v>
      </c>
      <c r="H24" s="154">
        <v>10</v>
      </c>
      <c r="I24" s="43" t="s">
        <v>136</v>
      </c>
      <c r="J24" s="154">
        <v>2021</v>
      </c>
      <c r="K24" s="154" t="s">
        <v>149</v>
      </c>
    </row>
    <row r="25" spans="2:11" s="78" customFormat="1" ht="20.25" customHeight="1" x14ac:dyDescent="0.25">
      <c r="B25" s="157">
        <v>4</v>
      </c>
      <c r="C25" s="274" t="s">
        <v>279</v>
      </c>
      <c r="D25" s="281">
        <v>3714.6</v>
      </c>
      <c r="E25" s="249" t="s">
        <v>137</v>
      </c>
      <c r="F25" s="278"/>
      <c r="G25" s="154" t="s">
        <v>138</v>
      </c>
      <c r="H25" s="154">
        <v>1</v>
      </c>
      <c r="I25" s="43" t="s">
        <v>136</v>
      </c>
      <c r="J25" s="154">
        <v>2023</v>
      </c>
      <c r="K25" s="154" t="s">
        <v>149</v>
      </c>
    </row>
    <row r="26" spans="2:11" s="78" customFormat="1" ht="20.25" customHeight="1" x14ac:dyDescent="0.25">
      <c r="B26" s="157">
        <v>5</v>
      </c>
      <c r="C26" s="274" t="s">
        <v>280</v>
      </c>
      <c r="D26" s="281">
        <v>873.3</v>
      </c>
      <c r="E26" s="249" t="s">
        <v>137</v>
      </c>
      <c r="F26" s="278"/>
      <c r="G26" s="154" t="s">
        <v>138</v>
      </c>
      <c r="H26" s="154">
        <v>1</v>
      </c>
      <c r="I26" s="43" t="s">
        <v>136</v>
      </c>
      <c r="J26" s="154">
        <v>2023</v>
      </c>
      <c r="K26" s="154" t="s">
        <v>149</v>
      </c>
    </row>
    <row r="27" spans="2:11" s="78" customFormat="1" ht="20.25" customHeight="1" x14ac:dyDescent="0.25">
      <c r="B27" s="157">
        <v>6</v>
      </c>
      <c r="C27" s="274" t="s">
        <v>281</v>
      </c>
      <c r="D27" s="281">
        <v>2939.7</v>
      </c>
      <c r="E27" s="249" t="s">
        <v>137</v>
      </c>
      <c r="F27" s="278"/>
      <c r="G27" s="154" t="s">
        <v>145</v>
      </c>
      <c r="H27" s="154">
        <v>1</v>
      </c>
      <c r="I27" s="43" t="s">
        <v>136</v>
      </c>
      <c r="J27" s="154">
        <v>2023</v>
      </c>
      <c r="K27" s="154" t="s">
        <v>149</v>
      </c>
    </row>
    <row r="28" spans="2:11" s="78" customFormat="1" ht="20.25" customHeight="1" x14ac:dyDescent="0.25">
      <c r="B28" s="157">
        <v>7</v>
      </c>
      <c r="C28" s="274" t="s">
        <v>282</v>
      </c>
      <c r="D28" s="281">
        <v>880.07</v>
      </c>
      <c r="E28" s="249" t="s">
        <v>137</v>
      </c>
      <c r="F28" s="278"/>
      <c r="G28" s="154" t="s">
        <v>145</v>
      </c>
      <c r="H28" s="154">
        <v>1</v>
      </c>
      <c r="I28" s="43" t="s">
        <v>143</v>
      </c>
      <c r="J28" s="154">
        <v>2023</v>
      </c>
      <c r="K28" s="154" t="s">
        <v>149</v>
      </c>
    </row>
    <row r="29" spans="2:11" s="78" customFormat="1" ht="20.25" customHeight="1" x14ac:dyDescent="0.25">
      <c r="B29" s="157">
        <v>8</v>
      </c>
      <c r="C29" s="274" t="s">
        <v>283</v>
      </c>
      <c r="D29" s="281">
        <v>3712.26</v>
      </c>
      <c r="E29" s="249" t="s">
        <v>137</v>
      </c>
      <c r="F29" s="278"/>
      <c r="G29" s="154" t="s">
        <v>145</v>
      </c>
      <c r="H29" s="154">
        <v>1</v>
      </c>
      <c r="I29" s="43" t="s">
        <v>284</v>
      </c>
      <c r="J29" s="154">
        <v>2023</v>
      </c>
      <c r="K29" s="154" t="s">
        <v>149</v>
      </c>
    </row>
    <row r="30" spans="2:11" s="78" customFormat="1" ht="20.25" customHeight="1" x14ac:dyDescent="0.25">
      <c r="B30" s="157">
        <v>9</v>
      </c>
      <c r="C30" s="274" t="s">
        <v>308</v>
      </c>
      <c r="D30" s="281">
        <v>3979.05</v>
      </c>
      <c r="E30" s="249" t="s">
        <v>137</v>
      </c>
      <c r="F30" s="278"/>
      <c r="G30" s="154" t="s">
        <v>145</v>
      </c>
      <c r="H30" s="154">
        <v>1</v>
      </c>
      <c r="I30" s="43" t="s">
        <v>136</v>
      </c>
      <c r="J30" s="154">
        <v>2024</v>
      </c>
      <c r="K30" s="154" t="s">
        <v>149</v>
      </c>
    </row>
    <row r="31" spans="2:11" s="78" customFormat="1" ht="20.25" customHeight="1" x14ac:dyDescent="0.25">
      <c r="B31" s="157">
        <v>10</v>
      </c>
      <c r="C31" s="274" t="s">
        <v>309</v>
      </c>
      <c r="D31" s="281">
        <v>4623.57</v>
      </c>
      <c r="E31" s="249" t="s">
        <v>137</v>
      </c>
      <c r="F31" s="278"/>
      <c r="G31" s="154" t="s">
        <v>145</v>
      </c>
      <c r="H31" s="154">
        <v>1</v>
      </c>
      <c r="I31" s="43" t="s">
        <v>136</v>
      </c>
      <c r="J31" s="154">
        <v>2024</v>
      </c>
      <c r="K31" s="154" t="s">
        <v>149</v>
      </c>
    </row>
    <row r="32" spans="2:11" s="78" customFormat="1" ht="20.25" customHeight="1" x14ac:dyDescent="0.25">
      <c r="B32" s="157">
        <v>11</v>
      </c>
      <c r="C32" s="274" t="s">
        <v>310</v>
      </c>
      <c r="D32" s="281">
        <v>13776</v>
      </c>
      <c r="E32" s="249" t="s">
        <v>137</v>
      </c>
      <c r="F32" s="278"/>
      <c r="G32" s="154" t="s">
        <v>138</v>
      </c>
      <c r="H32" s="154">
        <v>2</v>
      </c>
      <c r="I32" s="43" t="s">
        <v>284</v>
      </c>
      <c r="J32" s="154">
        <v>2024</v>
      </c>
      <c r="K32" s="154" t="s">
        <v>149</v>
      </c>
    </row>
    <row r="33" spans="2:11" s="78" customFormat="1" ht="20.25" customHeight="1" x14ac:dyDescent="0.25">
      <c r="B33" s="157">
        <v>12</v>
      </c>
      <c r="C33" s="274" t="s">
        <v>140</v>
      </c>
      <c r="D33" s="281">
        <v>1783.5</v>
      </c>
      <c r="E33" s="249" t="s">
        <v>137</v>
      </c>
      <c r="F33" s="278"/>
      <c r="G33" s="154" t="s">
        <v>138</v>
      </c>
      <c r="H33" s="154">
        <v>1</v>
      </c>
      <c r="I33" s="43" t="s">
        <v>311</v>
      </c>
      <c r="J33" s="154">
        <v>2023</v>
      </c>
      <c r="K33" s="154" t="s">
        <v>149</v>
      </c>
    </row>
    <row r="34" spans="2:11" s="78" customFormat="1" ht="20.25" customHeight="1" x14ac:dyDescent="0.25">
      <c r="B34" s="157">
        <v>13</v>
      </c>
      <c r="C34" s="274" t="s">
        <v>312</v>
      </c>
      <c r="D34" s="281">
        <v>2398</v>
      </c>
      <c r="E34" s="249" t="s">
        <v>137</v>
      </c>
      <c r="F34" s="278"/>
      <c r="G34" s="154" t="s">
        <v>138</v>
      </c>
      <c r="H34" s="154">
        <v>1</v>
      </c>
      <c r="I34" s="43" t="s">
        <v>313</v>
      </c>
      <c r="J34" s="154">
        <v>2024</v>
      </c>
      <c r="K34" s="154" t="s">
        <v>149</v>
      </c>
    </row>
    <row r="35" spans="2:11" s="78" customFormat="1" ht="20.25" customHeight="1" x14ac:dyDescent="0.25">
      <c r="B35" s="157">
        <v>14</v>
      </c>
      <c r="C35" s="274" t="s">
        <v>140</v>
      </c>
      <c r="D35" s="281">
        <v>3071.31</v>
      </c>
      <c r="E35" s="249" t="s">
        <v>137</v>
      </c>
      <c r="F35" s="278"/>
      <c r="G35" s="154" t="s">
        <v>138</v>
      </c>
      <c r="H35" s="154">
        <v>1</v>
      </c>
      <c r="I35" s="43" t="s">
        <v>144</v>
      </c>
      <c r="J35" s="154">
        <v>2024</v>
      </c>
      <c r="K35" s="154" t="s">
        <v>149</v>
      </c>
    </row>
    <row r="36" spans="2:11" s="78" customFormat="1" ht="20.25" customHeight="1" x14ac:dyDescent="0.25">
      <c r="B36" s="157">
        <v>15</v>
      </c>
      <c r="C36" s="274" t="s">
        <v>314</v>
      </c>
      <c r="D36" s="281">
        <v>3207</v>
      </c>
      <c r="E36" s="249" t="s">
        <v>137</v>
      </c>
      <c r="F36" s="278"/>
      <c r="G36" s="154" t="s">
        <v>138</v>
      </c>
      <c r="H36" s="154">
        <v>1</v>
      </c>
      <c r="I36" s="43" t="s">
        <v>284</v>
      </c>
      <c r="J36" s="154">
        <v>2024</v>
      </c>
      <c r="K36" s="154" t="s">
        <v>149</v>
      </c>
    </row>
    <row r="37" spans="2:11" s="78" customFormat="1" ht="20.25" customHeight="1" x14ac:dyDescent="0.25">
      <c r="B37" s="157">
        <v>16</v>
      </c>
      <c r="C37" s="274" t="s">
        <v>315</v>
      </c>
      <c r="D37" s="281">
        <v>6750</v>
      </c>
      <c r="E37" s="249" t="s">
        <v>137</v>
      </c>
      <c r="F37" s="278"/>
      <c r="G37" s="154" t="s">
        <v>138</v>
      </c>
      <c r="H37" s="154">
        <v>1</v>
      </c>
      <c r="I37" s="43" t="s">
        <v>284</v>
      </c>
      <c r="J37" s="154">
        <v>2024</v>
      </c>
      <c r="K37" s="154" t="s">
        <v>149</v>
      </c>
    </row>
    <row r="38" spans="2:11" s="78" customFormat="1" ht="20.25" customHeight="1" x14ac:dyDescent="0.25">
      <c r="B38" s="157">
        <v>17</v>
      </c>
      <c r="C38" s="274" t="s">
        <v>317</v>
      </c>
      <c r="D38" s="281">
        <v>6100</v>
      </c>
      <c r="E38" s="249" t="s">
        <v>137</v>
      </c>
      <c r="F38" s="278"/>
      <c r="G38" s="154" t="s">
        <v>145</v>
      </c>
      <c r="H38" s="154">
        <v>2</v>
      </c>
      <c r="I38" s="43" t="s">
        <v>316</v>
      </c>
      <c r="J38" s="154">
        <v>2025</v>
      </c>
      <c r="K38" s="154" t="s">
        <v>149</v>
      </c>
    </row>
    <row r="39" spans="2:11" s="78" customFormat="1" ht="20.25" customHeight="1" x14ac:dyDescent="0.25">
      <c r="B39" s="157">
        <v>18</v>
      </c>
      <c r="C39" s="276" t="s">
        <v>329</v>
      </c>
      <c r="D39" s="281">
        <v>3714.6</v>
      </c>
      <c r="E39" s="249" t="s">
        <v>137</v>
      </c>
      <c r="F39" s="278"/>
      <c r="G39" s="154" t="s">
        <v>138</v>
      </c>
      <c r="H39" s="154">
        <v>1</v>
      </c>
      <c r="I39" s="43" t="s">
        <v>330</v>
      </c>
      <c r="J39" s="154">
        <v>2025</v>
      </c>
      <c r="K39" s="154" t="s">
        <v>149</v>
      </c>
    </row>
    <row r="40" spans="2:11" s="78" customFormat="1" ht="20.25" customHeight="1" x14ac:dyDescent="0.25">
      <c r="B40" s="157">
        <v>19</v>
      </c>
      <c r="C40" s="276" t="s">
        <v>331</v>
      </c>
      <c r="D40" s="281">
        <v>6400</v>
      </c>
      <c r="E40" s="249" t="s">
        <v>137</v>
      </c>
      <c r="F40" s="278"/>
      <c r="G40" s="154" t="s">
        <v>145</v>
      </c>
      <c r="H40" s="154">
        <v>2</v>
      </c>
      <c r="I40" s="43" t="s">
        <v>139</v>
      </c>
      <c r="J40" s="154">
        <v>2025</v>
      </c>
      <c r="K40" s="154" t="s">
        <v>149</v>
      </c>
    </row>
    <row r="41" spans="2:11" s="78" customFormat="1" ht="20.25" customHeight="1" x14ac:dyDescent="0.25">
      <c r="B41" s="157">
        <v>20</v>
      </c>
      <c r="C41" s="276" t="s">
        <v>332</v>
      </c>
      <c r="D41" s="281">
        <v>750</v>
      </c>
      <c r="E41" s="249" t="s">
        <v>137</v>
      </c>
      <c r="F41" s="278"/>
      <c r="G41" s="154" t="s">
        <v>145</v>
      </c>
      <c r="H41" s="154">
        <v>1</v>
      </c>
      <c r="I41" s="43" t="s">
        <v>139</v>
      </c>
      <c r="J41" s="154">
        <v>2025</v>
      </c>
      <c r="K41" s="154" t="s">
        <v>149</v>
      </c>
    </row>
    <row r="42" spans="2:11" s="78" customFormat="1" ht="20.25" customHeight="1" x14ac:dyDescent="0.25">
      <c r="B42" s="157">
        <v>21</v>
      </c>
      <c r="C42" s="276" t="s">
        <v>341</v>
      </c>
      <c r="D42" s="281">
        <v>7950</v>
      </c>
      <c r="E42" s="249" t="s">
        <v>137</v>
      </c>
      <c r="F42" s="278"/>
      <c r="G42" s="154" t="s">
        <v>145</v>
      </c>
      <c r="H42" s="154">
        <v>2</v>
      </c>
      <c r="I42" s="43" t="s">
        <v>139</v>
      </c>
      <c r="J42" s="154">
        <v>2025</v>
      </c>
      <c r="K42" s="154" t="s">
        <v>149</v>
      </c>
    </row>
    <row r="43" spans="2:11" s="78" customFormat="1" ht="20.25" customHeight="1" x14ac:dyDescent="0.25">
      <c r="B43" s="157">
        <v>22</v>
      </c>
      <c r="C43" s="276" t="s">
        <v>333</v>
      </c>
      <c r="D43" s="281">
        <v>4900</v>
      </c>
      <c r="E43" s="249" t="s">
        <v>137</v>
      </c>
      <c r="F43" s="278"/>
      <c r="G43" s="154" t="s">
        <v>145</v>
      </c>
      <c r="H43" s="154">
        <v>2</v>
      </c>
      <c r="I43" s="43" t="s">
        <v>139</v>
      </c>
      <c r="J43" s="154">
        <v>2025</v>
      </c>
      <c r="K43" s="154" t="s">
        <v>149</v>
      </c>
    </row>
    <row r="44" spans="2:11" s="78" customFormat="1" ht="20.25" customHeight="1" x14ac:dyDescent="0.25">
      <c r="B44" s="157">
        <v>23</v>
      </c>
      <c r="C44" s="276" t="s">
        <v>334</v>
      </c>
      <c r="D44" s="281">
        <v>650</v>
      </c>
      <c r="E44" s="249" t="s">
        <v>137</v>
      </c>
      <c r="F44" s="278"/>
      <c r="G44" s="154" t="s">
        <v>145</v>
      </c>
      <c r="H44" s="154">
        <v>1</v>
      </c>
      <c r="I44" s="43" t="s">
        <v>139</v>
      </c>
      <c r="J44" s="154">
        <v>2025</v>
      </c>
      <c r="K44" s="154" t="s">
        <v>149</v>
      </c>
    </row>
    <row r="45" spans="2:11" s="78" customFormat="1" ht="20.25" customHeight="1" x14ac:dyDescent="0.25">
      <c r="B45" s="157">
        <v>24</v>
      </c>
      <c r="C45" s="276" t="s">
        <v>335</v>
      </c>
      <c r="D45" s="281">
        <v>5000</v>
      </c>
      <c r="E45" s="249" t="s">
        <v>137</v>
      </c>
      <c r="F45" s="278"/>
      <c r="G45" s="154" t="s">
        <v>145</v>
      </c>
      <c r="H45" s="154">
        <v>1</v>
      </c>
      <c r="I45" s="43" t="s">
        <v>139</v>
      </c>
      <c r="J45" s="154">
        <v>2025</v>
      </c>
      <c r="K45" s="154" t="s">
        <v>149</v>
      </c>
    </row>
    <row r="46" spans="2:11" s="78" customFormat="1" ht="20.25" customHeight="1" x14ac:dyDescent="0.25">
      <c r="B46" s="157">
        <v>25</v>
      </c>
      <c r="C46" s="276" t="s">
        <v>336</v>
      </c>
      <c r="D46" s="281">
        <v>250</v>
      </c>
      <c r="E46" s="249" t="s">
        <v>137</v>
      </c>
      <c r="F46" s="278"/>
      <c r="G46" s="154" t="s">
        <v>145</v>
      </c>
      <c r="H46" s="154">
        <v>2</v>
      </c>
      <c r="I46" s="43" t="s">
        <v>139</v>
      </c>
      <c r="J46" s="154">
        <v>2025</v>
      </c>
      <c r="K46" s="154" t="s">
        <v>149</v>
      </c>
    </row>
    <row r="47" spans="2:11" s="78" customFormat="1" ht="20.25" customHeight="1" x14ac:dyDescent="0.25">
      <c r="B47" s="157">
        <v>26</v>
      </c>
      <c r="C47" s="276" t="s">
        <v>337</v>
      </c>
      <c r="D47" s="281">
        <v>500</v>
      </c>
      <c r="E47" s="249" t="s">
        <v>137</v>
      </c>
      <c r="F47" s="278"/>
      <c r="G47" s="154" t="s">
        <v>145</v>
      </c>
      <c r="H47" s="154">
        <v>1</v>
      </c>
      <c r="I47" s="43" t="s">
        <v>139</v>
      </c>
      <c r="J47" s="154">
        <v>2025</v>
      </c>
      <c r="K47" s="154" t="s">
        <v>149</v>
      </c>
    </row>
    <row r="48" spans="2:11" s="78" customFormat="1" ht="20.25" customHeight="1" x14ac:dyDescent="0.25">
      <c r="B48" s="157">
        <v>27</v>
      </c>
      <c r="C48" s="276" t="s">
        <v>338</v>
      </c>
      <c r="D48" s="281">
        <v>6100</v>
      </c>
      <c r="E48" s="249" t="s">
        <v>137</v>
      </c>
      <c r="F48" s="278"/>
      <c r="G48" s="154" t="s">
        <v>145</v>
      </c>
      <c r="H48" s="154">
        <v>2</v>
      </c>
      <c r="I48" s="43" t="s">
        <v>139</v>
      </c>
      <c r="J48" s="154">
        <v>2025</v>
      </c>
      <c r="K48" s="154" t="s">
        <v>149</v>
      </c>
    </row>
    <row r="49" spans="2:11" s="78" customFormat="1" ht="20.25" customHeight="1" thickBot="1" x14ac:dyDescent="0.3">
      <c r="B49" s="157">
        <v>28</v>
      </c>
      <c r="C49" s="276" t="s">
        <v>339</v>
      </c>
      <c r="D49" s="282">
        <v>720</v>
      </c>
      <c r="E49" s="283" t="s">
        <v>137</v>
      </c>
      <c r="F49" s="278"/>
      <c r="G49" s="154" t="s">
        <v>145</v>
      </c>
      <c r="H49" s="154">
        <v>4</v>
      </c>
      <c r="I49" s="43" t="s">
        <v>139</v>
      </c>
      <c r="J49" s="154">
        <v>2025</v>
      </c>
      <c r="K49" s="154" t="s">
        <v>149</v>
      </c>
    </row>
    <row r="50" spans="2:11" s="78" customFormat="1" ht="20.25" hidden="1" customHeight="1" x14ac:dyDescent="0.25">
      <c r="B50" s="157">
        <v>29</v>
      </c>
      <c r="C50" s="4"/>
      <c r="D50" s="279"/>
      <c r="E50" s="280"/>
      <c r="F50" s="3"/>
      <c r="G50" s="3"/>
      <c r="H50" s="3"/>
      <c r="I50" s="1"/>
      <c r="J50" s="3"/>
      <c r="K50" s="3"/>
    </row>
    <row r="51" spans="2:11" s="78" customFormat="1" ht="20.25" hidden="1" customHeight="1" x14ac:dyDescent="0.25">
      <c r="B51" s="157">
        <v>30</v>
      </c>
      <c r="C51" s="4"/>
      <c r="D51" s="2"/>
      <c r="E51" s="1"/>
      <c r="F51" s="3"/>
      <c r="G51" s="3"/>
      <c r="H51" s="3"/>
      <c r="I51" s="1"/>
      <c r="J51" s="3"/>
      <c r="K51" s="3"/>
    </row>
    <row r="52" spans="2:11" s="78" customFormat="1" ht="20.25" hidden="1" customHeight="1" x14ac:dyDescent="0.25">
      <c r="B52" s="157">
        <v>31</v>
      </c>
      <c r="C52" s="4"/>
      <c r="D52" s="2"/>
      <c r="E52" s="1"/>
      <c r="F52" s="3"/>
      <c r="G52" s="3"/>
      <c r="H52" s="3"/>
      <c r="I52" s="1"/>
      <c r="J52" s="3"/>
      <c r="K52" s="3"/>
    </row>
    <row r="53" spans="2:11" s="78" customFormat="1" ht="20.25" hidden="1" customHeight="1" x14ac:dyDescent="0.25">
      <c r="B53" s="157">
        <v>32</v>
      </c>
      <c r="C53" s="4"/>
      <c r="D53" s="2"/>
      <c r="E53" s="1"/>
      <c r="F53" s="3"/>
      <c r="G53" s="3"/>
      <c r="H53" s="3"/>
      <c r="I53" s="1"/>
      <c r="J53" s="3"/>
      <c r="K53" s="3"/>
    </row>
    <row r="54" spans="2:11" s="78" customFormat="1" ht="20.25" hidden="1" customHeight="1" x14ac:dyDescent="0.25">
      <c r="B54" s="157">
        <v>33</v>
      </c>
      <c r="C54" s="4"/>
      <c r="D54" s="2"/>
      <c r="E54" s="1"/>
      <c r="F54" s="3"/>
      <c r="G54" s="3"/>
      <c r="H54" s="3"/>
      <c r="I54" s="1"/>
      <c r="J54" s="3"/>
      <c r="K54" s="3"/>
    </row>
    <row r="55" spans="2:11" s="78" customFormat="1" ht="20.25" hidden="1" customHeight="1" x14ac:dyDescent="0.25">
      <c r="B55" s="157">
        <v>34</v>
      </c>
      <c r="C55" s="4"/>
      <c r="D55" s="2"/>
      <c r="E55" s="1"/>
      <c r="F55" s="3"/>
      <c r="G55" s="3"/>
      <c r="H55" s="3"/>
      <c r="I55" s="1"/>
      <c r="J55" s="3"/>
      <c r="K55" s="3"/>
    </row>
    <row r="56" spans="2:11" s="78" customFormat="1" ht="20.25" hidden="1" customHeight="1" x14ac:dyDescent="0.25">
      <c r="B56" s="157">
        <v>35</v>
      </c>
      <c r="C56" s="4"/>
      <c r="D56" s="2"/>
      <c r="E56" s="1"/>
      <c r="F56" s="3"/>
      <c r="G56" s="3"/>
      <c r="H56" s="3"/>
      <c r="I56" s="1"/>
      <c r="J56" s="3"/>
      <c r="K56" s="3"/>
    </row>
    <row r="57" spans="2:11" s="78" customFormat="1" ht="20.25" hidden="1" customHeight="1" x14ac:dyDescent="0.25">
      <c r="B57" s="157">
        <v>36</v>
      </c>
      <c r="C57" s="4"/>
      <c r="D57" s="2"/>
      <c r="E57" s="1"/>
      <c r="F57" s="3"/>
      <c r="G57" s="3"/>
      <c r="H57" s="3"/>
      <c r="I57" s="1"/>
      <c r="J57" s="3"/>
      <c r="K57" s="3"/>
    </row>
    <row r="58" spans="2:11" s="78" customFormat="1" ht="20.25" hidden="1" customHeight="1" x14ac:dyDescent="0.25">
      <c r="B58" s="157">
        <v>37</v>
      </c>
      <c r="C58" s="4"/>
      <c r="D58" s="2"/>
      <c r="E58" s="1"/>
      <c r="F58" s="3"/>
      <c r="G58" s="3"/>
      <c r="H58" s="3"/>
      <c r="I58" s="1"/>
      <c r="J58" s="3"/>
      <c r="K58" s="3"/>
    </row>
    <row r="59" spans="2:11" s="78" customFormat="1" ht="20.25" hidden="1" customHeight="1" x14ac:dyDescent="0.25">
      <c r="B59" s="157">
        <v>38</v>
      </c>
      <c r="C59" s="4"/>
      <c r="D59" s="2"/>
      <c r="E59" s="1"/>
      <c r="F59" s="3"/>
      <c r="G59" s="3"/>
      <c r="H59" s="3"/>
      <c r="I59" s="1"/>
      <c r="J59" s="3"/>
      <c r="K59" s="3"/>
    </row>
    <row r="60" spans="2:11" s="78" customFormat="1" ht="20.25" hidden="1" customHeight="1" x14ac:dyDescent="0.25">
      <c r="B60" s="157">
        <v>39</v>
      </c>
      <c r="C60" s="4"/>
      <c r="D60" s="2"/>
      <c r="E60" s="1"/>
      <c r="F60" s="3"/>
      <c r="G60" s="3"/>
      <c r="H60" s="3"/>
      <c r="I60" s="1"/>
      <c r="J60" s="3"/>
      <c r="K60" s="3"/>
    </row>
    <row r="61" spans="2:11" s="78" customFormat="1" ht="20.25" hidden="1" customHeight="1" x14ac:dyDescent="0.25">
      <c r="B61" s="157">
        <v>40</v>
      </c>
      <c r="C61" s="4"/>
      <c r="D61" s="2"/>
      <c r="E61" s="1"/>
      <c r="F61" s="3"/>
      <c r="G61" s="3"/>
      <c r="H61" s="3"/>
      <c r="I61" s="1"/>
      <c r="J61" s="3"/>
      <c r="K61" s="3"/>
    </row>
    <row r="62" spans="2:11" s="78" customFormat="1" ht="20.25" hidden="1" customHeight="1" x14ac:dyDescent="0.25">
      <c r="B62" s="157">
        <v>41</v>
      </c>
      <c r="C62" s="4"/>
      <c r="D62" s="2"/>
      <c r="E62" s="1"/>
      <c r="F62" s="3"/>
      <c r="G62" s="3"/>
      <c r="H62" s="3"/>
      <c r="I62" s="1"/>
      <c r="J62" s="3"/>
      <c r="K62" s="3"/>
    </row>
    <row r="63" spans="2:11" s="78" customFormat="1" ht="20.25" hidden="1" customHeight="1" x14ac:dyDescent="0.25">
      <c r="B63" s="157">
        <v>42</v>
      </c>
      <c r="C63" s="4"/>
      <c r="D63" s="2"/>
      <c r="E63" s="1"/>
      <c r="F63" s="3"/>
      <c r="G63" s="3"/>
      <c r="H63" s="3"/>
      <c r="I63" s="1"/>
      <c r="J63" s="3"/>
      <c r="K63" s="3"/>
    </row>
    <row r="64" spans="2:11" s="78" customFormat="1" ht="20.25" hidden="1" customHeight="1" x14ac:dyDescent="0.25">
      <c r="B64" s="157">
        <v>43</v>
      </c>
      <c r="C64" s="4"/>
      <c r="D64" s="2"/>
      <c r="E64" s="1"/>
      <c r="F64" s="3"/>
      <c r="G64" s="3"/>
      <c r="H64" s="3"/>
      <c r="I64" s="1"/>
      <c r="J64" s="3"/>
      <c r="K64" s="3"/>
    </row>
    <row r="65" spans="2:11" s="78" customFormat="1" ht="20.25" hidden="1" customHeight="1" x14ac:dyDescent="0.25">
      <c r="B65" s="157">
        <v>44</v>
      </c>
      <c r="C65" s="4"/>
      <c r="D65" s="2"/>
      <c r="E65" s="1"/>
      <c r="F65" s="3"/>
      <c r="G65" s="3"/>
      <c r="H65" s="3"/>
      <c r="I65" s="1"/>
      <c r="J65" s="3"/>
      <c r="K65" s="3"/>
    </row>
    <row r="66" spans="2:11" s="78" customFormat="1" ht="20.25" hidden="1" customHeight="1" x14ac:dyDescent="0.25">
      <c r="B66" s="157">
        <v>45</v>
      </c>
      <c r="C66" s="4"/>
      <c r="D66" s="2"/>
      <c r="E66" s="1"/>
      <c r="F66" s="3"/>
      <c r="G66" s="3"/>
      <c r="H66" s="3"/>
      <c r="I66" s="1"/>
      <c r="J66" s="3"/>
      <c r="K66" s="3"/>
    </row>
    <row r="67" spans="2:11" s="78" customFormat="1" ht="20.25" hidden="1" customHeight="1" x14ac:dyDescent="0.25">
      <c r="B67" s="157">
        <v>46</v>
      </c>
      <c r="C67" s="4"/>
      <c r="D67" s="2"/>
      <c r="E67" s="1"/>
      <c r="F67" s="3"/>
      <c r="G67" s="3"/>
      <c r="H67" s="3"/>
      <c r="I67" s="1"/>
      <c r="J67" s="3"/>
      <c r="K67" s="3"/>
    </row>
    <row r="68" spans="2:11" s="78" customFormat="1" ht="20.25" hidden="1" customHeight="1" x14ac:dyDescent="0.25">
      <c r="B68" s="157">
        <v>47</v>
      </c>
      <c r="C68" s="4"/>
      <c r="D68" s="2"/>
      <c r="E68" s="1"/>
      <c r="F68" s="3"/>
      <c r="G68" s="3"/>
      <c r="H68" s="3"/>
      <c r="I68" s="1"/>
      <c r="J68" s="3"/>
      <c r="K68" s="3"/>
    </row>
    <row r="69" spans="2:11" s="78" customFormat="1" ht="20.25" hidden="1" customHeight="1" x14ac:dyDescent="0.25">
      <c r="B69" s="157">
        <v>48</v>
      </c>
      <c r="C69" s="4"/>
      <c r="D69" s="2"/>
      <c r="E69" s="1"/>
      <c r="F69" s="3"/>
      <c r="G69" s="3"/>
      <c r="H69" s="3"/>
      <c r="I69" s="1"/>
      <c r="J69" s="3"/>
      <c r="K69" s="3"/>
    </row>
    <row r="70" spans="2:11" s="78" customFormat="1" ht="20.25" hidden="1" customHeight="1" x14ac:dyDescent="0.25">
      <c r="B70" s="157">
        <v>49</v>
      </c>
      <c r="C70" s="4"/>
      <c r="D70" s="2"/>
      <c r="E70" s="1"/>
      <c r="F70" s="3"/>
      <c r="G70" s="3"/>
      <c r="H70" s="3"/>
      <c r="I70" s="1"/>
      <c r="J70" s="3"/>
      <c r="K70" s="3"/>
    </row>
    <row r="71" spans="2:11" s="78" customFormat="1" ht="20.25" hidden="1" customHeight="1" x14ac:dyDescent="0.25">
      <c r="B71" s="157">
        <v>50</v>
      </c>
      <c r="C71" s="4"/>
      <c r="D71" s="2"/>
      <c r="E71" s="1"/>
      <c r="F71" s="3"/>
      <c r="G71" s="3"/>
      <c r="H71" s="3"/>
      <c r="I71" s="1"/>
      <c r="J71" s="3"/>
      <c r="K71" s="3"/>
    </row>
    <row r="72" spans="2:11" s="78" customFormat="1" ht="20.25" hidden="1" customHeight="1" x14ac:dyDescent="0.25">
      <c r="B72" s="157">
        <v>51</v>
      </c>
      <c r="C72" s="4"/>
      <c r="D72" s="2"/>
      <c r="E72" s="1"/>
      <c r="F72" s="3"/>
      <c r="G72" s="3"/>
      <c r="H72" s="3"/>
      <c r="I72" s="1"/>
      <c r="J72" s="3"/>
      <c r="K72" s="3"/>
    </row>
    <row r="73" spans="2:11" s="78" customFormat="1" ht="20.25" hidden="1" customHeight="1" x14ac:dyDescent="0.25">
      <c r="B73" s="157">
        <v>52</v>
      </c>
      <c r="C73" s="4"/>
      <c r="D73" s="2"/>
      <c r="E73" s="1"/>
      <c r="F73" s="3"/>
      <c r="G73" s="3"/>
      <c r="H73" s="3"/>
      <c r="I73" s="1"/>
      <c r="J73" s="3"/>
      <c r="K73" s="3"/>
    </row>
    <row r="74" spans="2:11" s="78" customFormat="1" ht="20.25" hidden="1" customHeight="1" x14ac:dyDescent="0.25">
      <c r="B74" s="157">
        <v>53</v>
      </c>
      <c r="C74" s="4"/>
      <c r="D74" s="2"/>
      <c r="E74" s="1"/>
      <c r="F74" s="3"/>
      <c r="G74" s="3"/>
      <c r="H74" s="3"/>
      <c r="I74" s="1"/>
      <c r="J74" s="3"/>
      <c r="K74" s="3"/>
    </row>
    <row r="75" spans="2:11" s="78" customFormat="1" ht="20.25" hidden="1" customHeight="1" x14ac:dyDescent="0.25">
      <c r="B75" s="157">
        <v>54</v>
      </c>
      <c r="C75" s="4"/>
      <c r="D75" s="2"/>
      <c r="E75" s="1"/>
      <c r="F75" s="3"/>
      <c r="G75" s="3"/>
      <c r="H75" s="3"/>
      <c r="I75" s="1"/>
      <c r="J75" s="3"/>
      <c r="K75" s="3"/>
    </row>
    <row r="76" spans="2:11" s="78" customFormat="1" ht="20.25" hidden="1" customHeight="1" x14ac:dyDescent="0.25">
      <c r="B76" s="157">
        <v>55</v>
      </c>
      <c r="C76" s="4"/>
      <c r="D76" s="2"/>
      <c r="E76" s="1"/>
      <c r="F76" s="3"/>
      <c r="G76" s="3"/>
      <c r="H76" s="3"/>
      <c r="I76" s="1"/>
      <c r="J76" s="3"/>
      <c r="K76" s="3"/>
    </row>
    <row r="77" spans="2:11" s="78" customFormat="1" ht="20.25" hidden="1" customHeight="1" x14ac:dyDescent="0.25">
      <c r="B77" s="157">
        <v>56</v>
      </c>
      <c r="C77" s="4"/>
      <c r="D77" s="2"/>
      <c r="E77" s="1"/>
      <c r="F77" s="3"/>
      <c r="G77" s="3"/>
      <c r="H77" s="3"/>
      <c r="I77" s="1"/>
      <c r="J77" s="3"/>
      <c r="K77" s="3"/>
    </row>
    <row r="78" spans="2:11" s="78" customFormat="1" ht="20.25" hidden="1" customHeight="1" x14ac:dyDescent="0.25">
      <c r="B78" s="157">
        <v>57</v>
      </c>
      <c r="C78" s="4"/>
      <c r="D78" s="2"/>
      <c r="E78" s="1"/>
      <c r="F78" s="3"/>
      <c r="G78" s="3"/>
      <c r="H78" s="3"/>
      <c r="I78" s="1"/>
      <c r="J78" s="3"/>
      <c r="K78" s="3"/>
    </row>
    <row r="79" spans="2:11" s="78" customFormat="1" ht="20.25" hidden="1" customHeight="1" x14ac:dyDescent="0.25">
      <c r="B79" s="157">
        <v>58</v>
      </c>
      <c r="C79" s="4"/>
      <c r="D79" s="2"/>
      <c r="E79" s="1"/>
      <c r="F79" s="3"/>
      <c r="G79" s="3"/>
      <c r="H79" s="3"/>
      <c r="I79" s="1"/>
      <c r="J79" s="3"/>
      <c r="K79" s="3"/>
    </row>
    <row r="80" spans="2:11" s="78" customFormat="1" ht="20.25" hidden="1" customHeight="1" x14ac:dyDescent="0.25">
      <c r="B80" s="157">
        <v>59</v>
      </c>
      <c r="C80" s="4"/>
      <c r="D80" s="2"/>
      <c r="E80" s="1"/>
      <c r="F80" s="3"/>
      <c r="G80" s="3"/>
      <c r="H80" s="3"/>
      <c r="I80" s="1"/>
      <c r="J80" s="3"/>
      <c r="K80" s="3"/>
    </row>
    <row r="81" spans="2:11" s="78" customFormat="1" ht="20.25" hidden="1" customHeight="1" x14ac:dyDescent="0.25">
      <c r="B81" s="157">
        <v>60</v>
      </c>
      <c r="C81" s="4"/>
      <c r="D81" s="2"/>
      <c r="E81" s="1"/>
      <c r="F81" s="3"/>
      <c r="G81" s="3"/>
      <c r="H81" s="3"/>
      <c r="I81" s="1"/>
      <c r="J81" s="3"/>
      <c r="K81" s="3"/>
    </row>
    <row r="82" spans="2:11" s="78" customFormat="1" ht="20.25" hidden="1" customHeight="1" x14ac:dyDescent="0.25">
      <c r="B82" s="157">
        <v>61</v>
      </c>
      <c r="C82" s="4"/>
      <c r="D82" s="2"/>
      <c r="E82" s="1"/>
      <c r="F82" s="3"/>
      <c r="G82" s="3"/>
      <c r="H82" s="3"/>
      <c r="I82" s="1"/>
      <c r="J82" s="3"/>
      <c r="K82" s="3"/>
    </row>
    <row r="83" spans="2:11" s="78" customFormat="1" ht="20.25" hidden="1" customHeight="1" x14ac:dyDescent="0.25">
      <c r="B83" s="157">
        <v>62</v>
      </c>
      <c r="C83" s="4"/>
      <c r="D83" s="2"/>
      <c r="E83" s="1"/>
      <c r="F83" s="3"/>
      <c r="G83" s="3"/>
      <c r="H83" s="3"/>
      <c r="I83" s="1"/>
      <c r="J83" s="3"/>
      <c r="K83" s="3"/>
    </row>
    <row r="84" spans="2:11" s="78" customFormat="1" ht="20.25" hidden="1" customHeight="1" x14ac:dyDescent="0.25">
      <c r="B84" s="157">
        <v>63</v>
      </c>
      <c r="C84" s="4"/>
      <c r="D84" s="2"/>
      <c r="E84" s="1"/>
      <c r="F84" s="3"/>
      <c r="G84" s="3"/>
      <c r="H84" s="3"/>
      <c r="I84" s="1"/>
      <c r="J84" s="3"/>
      <c r="K84" s="3"/>
    </row>
    <row r="85" spans="2:11" s="78" customFormat="1" ht="15" hidden="1" customHeight="1" x14ac:dyDescent="0.25">
      <c r="B85" s="157">
        <v>64</v>
      </c>
      <c r="C85" s="4"/>
      <c r="D85" s="2"/>
      <c r="E85" s="1"/>
      <c r="F85" s="3"/>
      <c r="G85" s="3"/>
      <c r="H85" s="3"/>
      <c r="I85" s="1"/>
      <c r="J85" s="3"/>
      <c r="K85" s="3"/>
    </row>
  </sheetData>
  <sheetProtection algorithmName="SHA-512" hashValue="zB7b4dMJSlONxmL7MDpzvaaF9t8faNuYCJHZRRNuBsTv7G4fJLxROwweAotudyXvXZbWVLnbmNES1+ysuTTx7Q==" saltValue="y39xTflif6QF5lMjAF3UpA==" spinCount="100000" sheet="1" objects="1" scenarios="1"/>
  <autoFilter ref="B21:K85" xr:uid="{8DAFD992-9259-40BA-91C6-7F0F7B80F178}"/>
  <mergeCells count="11">
    <mergeCell ref="D6:F6"/>
    <mergeCell ref="D5:F5"/>
    <mergeCell ref="B3:F3"/>
    <mergeCell ref="B15:C15"/>
    <mergeCell ref="B17:H17"/>
    <mergeCell ref="B14:C14"/>
    <mergeCell ref="D8:E8"/>
    <mergeCell ref="D20:E20"/>
    <mergeCell ref="B5:C5"/>
    <mergeCell ref="B1:C1"/>
    <mergeCell ref="B6:C6"/>
  </mergeCells>
  <dataValidations count="3">
    <dataValidation type="list" allowBlank="1" showInputMessage="1" showErrorMessage="1" sqref="D6 K22:K24" xr:uid="{60A5E47D-2842-4B4F-B64F-EBB94E943F67}">
      <formula1>"Tak,Nie"</formula1>
    </dataValidation>
    <dataValidation type="list" allowBlank="1" showInputMessage="1" showErrorMessage="1" sqref="E22:E24" xr:uid="{1A34FE9B-49BA-426D-9F1F-AF8751A8F1E0}">
      <formula1>"Księgowa brutto,Odtworzeniowa"</formula1>
    </dataValidation>
    <dataValidation type="list" allowBlank="1" showInputMessage="1" showErrorMessage="1" sqref="G22:G24" xr:uid="{83E63E2B-EB08-4D46-9EAB-4637DD85E41A}">
      <formula1>"Stacjonarny,Przenośny,Oprogramowanie,Monitoring"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8" scale="58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94F237-0249-4C9E-B992-BEE317B76A9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0d38d5f-448f-4e34-9afb-3b1cc295f097"/>
    <ds:schemaRef ds:uri="c3972ab7-d07e-4b7c-a997-d6c200ddd928"/>
    <ds:schemaRef ds:uri="e0d8fd13-4f11-4488-82a6-625ccafc00bb"/>
    <ds:schemaRef ds:uri="1ac27af2-5935-443a-a651-1326b5aae355"/>
  </ds:schemaRefs>
</ds:datastoreItem>
</file>

<file path=customXml/itemProps2.xml><?xml version="1.0" encoding="utf-8"?>
<ds:datastoreItem xmlns:ds="http://schemas.openxmlformats.org/officeDocument/2006/customXml" ds:itemID="{725C3FAA-8A35-4C99-9175-0C9EAB5840E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6D2F8BD-D999-4909-A4A4-25FFE39DB67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9D07CE1-AB5A-4801-9DC9-907988BD4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INSTRUKCJA</vt:lpstr>
      <vt:lpstr>DANE OGÓLNE</vt:lpstr>
      <vt:lpstr>MIENIE SU</vt:lpstr>
      <vt:lpstr>WYKAZ BUDYNKÓW</vt:lpstr>
      <vt:lpstr>ELEKTRONIKA SU</vt:lpstr>
      <vt:lpstr>'DANE OGÓLNE'!Obszar_wydruku</vt:lpstr>
      <vt:lpstr>'ELEKTRONIKA SU'!Obszar_wydruku</vt:lpstr>
      <vt:lpstr>'MIENIE SU'!Obszar_wydruku</vt:lpstr>
      <vt:lpstr>'WYKAZ BUDYNKÓW'!Obszar_wydruku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2026-03-13T11:21:10Z</cp:lastPrinted>
  <dcterms:created xsi:type="dcterms:W3CDTF">2010-09-22T10:18:20Z</dcterms:created>
  <dcterms:modified xsi:type="dcterms:W3CDTF">2026-03-18T10:26:35Z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57MX7HJV6FQJ-494417581-2233595</vt:lpwstr>
  </property>
  <property fmtid="{D5CDD505-2E9C-101B-9397-08002B2CF9AE}" pid="4" name="_dlc_DocIdItemGuid">
    <vt:lpwstr>2f51180a-a63a-461b-a03f-57ba3fd9f87f</vt:lpwstr>
  </property>
  <property fmtid="{D5CDD505-2E9C-101B-9397-08002B2CF9AE}" pid="5" name="_dlc_DocIdUrl">
    <vt:lpwstr>https://wdbsa.sharepoint.com/sites/BrokersUnionSharePoint/_layouts/15/DocIdRedir.aspx?ID=57MX7HJV6FQJ-494417581-2233595, 57MX7HJV6FQJ-494417581-2233595</vt:lpwstr>
  </property>
  <property fmtid="{D5CDD505-2E9C-101B-9397-08002B2CF9AE}" pid="6" name="ContentTypeId">
    <vt:lpwstr>0x01010002B67EF5B8B40441AD622EADA5923059</vt:lpwstr>
  </property>
  <property fmtid="{D5CDD505-2E9C-101B-9397-08002B2CF9AE}" pid="7" name="MediaServiceImageTags">
    <vt:lpwstr/>
  </property>
</Properties>
</file>